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202300"/>
  <xr:revisionPtr revIDLastSave="0" documentId="13_ncr:1_{DAA38370-2D3C-4E17-AD15-11EC7C28604D}" xr6:coauthVersionLast="47" xr6:coauthVersionMax="47" xr10:uidLastSave="{00000000-0000-0000-0000-000000000000}"/>
  <bookViews>
    <workbookView xWindow="-28920" yWindow="-120" windowWidth="29040" windowHeight="15840" tabRatio="779" xr2:uid="{00000000-000D-0000-FFFF-FFFF00000000}"/>
  </bookViews>
  <sheets>
    <sheet name="Krycí list rozpočtu" sheetId="1" r:id="rId1"/>
    <sheet name="VORN" sheetId="2" state="hidden" r:id="rId2"/>
    <sheet name="Rozpočet - objekty" sheetId="3" r:id="rId3"/>
    <sheet name="Stavební rozpočet" sheetId="4" r:id="rId4"/>
    <sheet name="Krycí list rozpočtu (SO 01)" sheetId="5" r:id="rId5"/>
    <sheet name="VORN objektu (SO 01)" sheetId="6" state="hidden" r:id="rId6"/>
    <sheet name="Stavební rozpočet (SO 01)" sheetId="7" r:id="rId7"/>
    <sheet name="Krycí list rozpočtu (VRN)" sheetId="8" r:id="rId8"/>
    <sheet name="VORN objektu (VRN)" sheetId="9" state="hidden" r:id="rId9"/>
    <sheet name="Stavební rozpočet (VRN)" sheetId="10" r:id="rId10"/>
  </sheets>
  <definedNames>
    <definedName name="vorn_sum">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W26" i="10" l="1"/>
  <c r="BF26" i="10"/>
  <c r="AO26" i="10"/>
  <c r="AK26" i="10"/>
  <c r="AJ26" i="10"/>
  <c r="AH26" i="10"/>
  <c r="AG26" i="10"/>
  <c r="AF26" i="10"/>
  <c r="AE26" i="10"/>
  <c r="AD26" i="10"/>
  <c r="AC26" i="10"/>
  <c r="AB26" i="10"/>
  <c r="Z26" i="10"/>
  <c r="H26" i="10"/>
  <c r="AP26" i="10" s="1"/>
  <c r="G26" i="10"/>
  <c r="BW25" i="10"/>
  <c r="BF25" i="10"/>
  <c r="AK25" i="10"/>
  <c r="AJ25" i="10"/>
  <c r="AH25" i="10"/>
  <c r="AG25" i="10"/>
  <c r="AF25" i="10"/>
  <c r="AE25" i="10"/>
  <c r="AD25" i="10"/>
  <c r="Z25" i="10"/>
  <c r="H25" i="10"/>
  <c r="BD25" i="10" s="1"/>
  <c r="G25" i="10"/>
  <c r="BW24" i="10"/>
  <c r="BF24" i="10"/>
  <c r="BD24" i="10"/>
  <c r="AX24" i="10"/>
  <c r="AP24" i="10"/>
  <c r="BI24" i="10" s="1"/>
  <c r="AC24" i="10" s="1"/>
  <c r="AK24" i="10"/>
  <c r="AJ24" i="10"/>
  <c r="AH24" i="10"/>
  <c r="AG24" i="10"/>
  <c r="AF24" i="10"/>
  <c r="AE24" i="10"/>
  <c r="AD24" i="10"/>
  <c r="Z24" i="10"/>
  <c r="J24" i="10"/>
  <c r="AL24" i="10" s="1"/>
  <c r="H24" i="10"/>
  <c r="AO24" i="10" s="1"/>
  <c r="G24" i="10"/>
  <c r="BW23" i="10"/>
  <c r="BF23" i="10"/>
  <c r="BD23" i="10"/>
  <c r="AP23" i="10"/>
  <c r="BI23" i="10" s="1"/>
  <c r="AC23" i="10" s="1"/>
  <c r="AO23" i="10"/>
  <c r="AK23" i="10"/>
  <c r="AJ23" i="10"/>
  <c r="AH23" i="10"/>
  <c r="AG23" i="10"/>
  <c r="AF23" i="10"/>
  <c r="AE23" i="10"/>
  <c r="AD23" i="10"/>
  <c r="Z23" i="10"/>
  <c r="H23" i="10"/>
  <c r="J23" i="10" s="1"/>
  <c r="AL23" i="10" s="1"/>
  <c r="G23" i="10"/>
  <c r="BJ23" i="10" s="1"/>
  <c r="BW22" i="10"/>
  <c r="BJ22" i="10"/>
  <c r="BH22" i="10"/>
  <c r="AB22" i="10" s="1"/>
  <c r="BF22" i="10"/>
  <c r="AO22" i="10"/>
  <c r="AK22" i="10"/>
  <c r="AJ22" i="10"/>
  <c r="AH22" i="10"/>
  <c r="AG22" i="10"/>
  <c r="AF22" i="10"/>
  <c r="AE22" i="10"/>
  <c r="AD22" i="10"/>
  <c r="Z22" i="10"/>
  <c r="H22" i="10"/>
  <c r="AP22" i="10" s="1"/>
  <c r="G22" i="10"/>
  <c r="BW21" i="10"/>
  <c r="BJ21" i="10"/>
  <c r="BF21" i="10"/>
  <c r="AK21" i="10"/>
  <c r="AJ21" i="10"/>
  <c r="AH21" i="10"/>
  <c r="AG21" i="10"/>
  <c r="AF21" i="10"/>
  <c r="AE21" i="10"/>
  <c r="AD21" i="10"/>
  <c r="Z21" i="10"/>
  <c r="J21" i="10"/>
  <c r="AL21" i="10" s="1"/>
  <c r="H21" i="10"/>
  <c r="BD21" i="10" s="1"/>
  <c r="G21" i="10"/>
  <c r="BW17" i="10"/>
  <c r="BF17" i="10"/>
  <c r="BD17" i="10"/>
  <c r="AX17" i="10"/>
  <c r="AP17" i="10"/>
  <c r="BI17" i="10" s="1"/>
  <c r="AK17" i="10"/>
  <c r="AJ17" i="10"/>
  <c r="AH17" i="10"/>
  <c r="AG17" i="10"/>
  <c r="AF17" i="10"/>
  <c r="AE17" i="10"/>
  <c r="AD17" i="10"/>
  <c r="AC17" i="10"/>
  <c r="AB17" i="10"/>
  <c r="Z17" i="10"/>
  <c r="J17" i="10"/>
  <c r="AL17" i="10" s="1"/>
  <c r="H17" i="10"/>
  <c r="AO17" i="10" s="1"/>
  <c r="G17" i="10"/>
  <c r="BH17" i="10" s="1"/>
  <c r="BW16" i="10"/>
  <c r="BF16" i="10"/>
  <c r="BD16" i="10"/>
  <c r="AP16" i="10"/>
  <c r="BI16" i="10" s="1"/>
  <c r="AC16" i="10" s="1"/>
  <c r="AO16" i="10"/>
  <c r="AW16" i="10" s="1"/>
  <c r="AK16" i="10"/>
  <c r="AJ16" i="10"/>
  <c r="AH16" i="10"/>
  <c r="AG16" i="10"/>
  <c r="AF16" i="10"/>
  <c r="AE16" i="10"/>
  <c r="AD16" i="10"/>
  <c r="Z16" i="10"/>
  <c r="H16" i="10"/>
  <c r="J16" i="10" s="1"/>
  <c r="AL16" i="10" s="1"/>
  <c r="G16" i="10"/>
  <c r="BJ16" i="10" s="1"/>
  <c r="BW15" i="10"/>
  <c r="BJ15" i="10"/>
  <c r="BH15" i="10"/>
  <c r="AB15" i="10" s="1"/>
  <c r="BF15" i="10"/>
  <c r="AO15" i="10"/>
  <c r="AK15" i="10"/>
  <c r="AJ15" i="10"/>
  <c r="AH15" i="10"/>
  <c r="AG15" i="10"/>
  <c r="AF15" i="10"/>
  <c r="C18" i="8" s="1"/>
  <c r="AE15" i="10"/>
  <c r="AD15" i="10"/>
  <c r="Z15" i="10"/>
  <c r="H15" i="10"/>
  <c r="AP15" i="10" s="1"/>
  <c r="G15" i="10"/>
  <c r="BW14" i="10"/>
  <c r="BF14" i="10"/>
  <c r="AK14" i="10"/>
  <c r="AJ14" i="10"/>
  <c r="AS13" i="10" s="1"/>
  <c r="AH14" i="10"/>
  <c r="C20" i="8" s="1"/>
  <c r="AG14" i="10"/>
  <c r="AF14" i="10"/>
  <c r="AE14" i="10"/>
  <c r="AD14" i="10"/>
  <c r="AC14" i="10"/>
  <c r="AB14" i="10"/>
  <c r="Z14" i="10"/>
  <c r="C21" i="8" s="1"/>
  <c r="J14" i="10"/>
  <c r="H14" i="10"/>
  <c r="BD14" i="10" s="1"/>
  <c r="G14" i="10"/>
  <c r="BJ14" i="10" s="1"/>
  <c r="L8" i="10"/>
  <c r="J8" i="10"/>
  <c r="D8" i="10"/>
  <c r="L6" i="10"/>
  <c r="J6" i="10"/>
  <c r="D6" i="10"/>
  <c r="L4" i="10"/>
  <c r="J4" i="10"/>
  <c r="D4" i="10"/>
  <c r="L2" i="10"/>
  <c r="J2" i="10"/>
  <c r="D2" i="10"/>
  <c r="AU1" i="10"/>
  <c r="AT1" i="10"/>
  <c r="AS1" i="10"/>
  <c r="I35" i="9"/>
  <c r="I36" i="9" s="1"/>
  <c r="I23" i="8" s="1"/>
  <c r="I27" i="9"/>
  <c r="I26" i="9"/>
  <c r="I25" i="9"/>
  <c r="I24" i="9"/>
  <c r="I17" i="8" s="1"/>
  <c r="I23" i="9"/>
  <c r="I22" i="9"/>
  <c r="I21" i="9"/>
  <c r="I14" i="8" s="1"/>
  <c r="I17" i="9"/>
  <c r="F16" i="8" s="1"/>
  <c r="I16" i="9"/>
  <c r="I15" i="9"/>
  <c r="I10" i="9"/>
  <c r="F10" i="9"/>
  <c r="C10" i="9"/>
  <c r="F8" i="9"/>
  <c r="C8" i="9"/>
  <c r="F6" i="9"/>
  <c r="C6" i="9"/>
  <c r="F4" i="9"/>
  <c r="C4" i="9"/>
  <c r="F2" i="9"/>
  <c r="C2" i="9"/>
  <c r="C25" i="8"/>
  <c r="I22" i="8"/>
  <c r="I19" i="8"/>
  <c r="C19" i="8"/>
  <c r="I18" i="8"/>
  <c r="C17" i="8"/>
  <c r="I16" i="8"/>
  <c r="I15" i="8"/>
  <c r="F15" i="8"/>
  <c r="F14" i="8"/>
  <c r="I10" i="8"/>
  <c r="F10" i="8"/>
  <c r="C10" i="8"/>
  <c r="F8" i="8"/>
  <c r="C8" i="8"/>
  <c r="F6" i="8"/>
  <c r="C6" i="8"/>
  <c r="F4" i="8"/>
  <c r="C4" i="8"/>
  <c r="F2" i="8"/>
  <c r="C2" i="8"/>
  <c r="BW366" i="7"/>
  <c r="BF366" i="7"/>
  <c r="AP366" i="7"/>
  <c r="AX366" i="7" s="1"/>
  <c r="AK366" i="7"/>
  <c r="AJ366" i="7"/>
  <c r="AH366" i="7"/>
  <c r="AG366" i="7"/>
  <c r="AF366" i="7"/>
  <c r="AE366" i="7"/>
  <c r="AD366" i="7"/>
  <c r="AC366" i="7"/>
  <c r="AB366" i="7"/>
  <c r="J366" i="7"/>
  <c r="AL366" i="7" s="1"/>
  <c r="H366" i="7"/>
  <c r="G366" i="7"/>
  <c r="BW364" i="7"/>
  <c r="BF364" i="7"/>
  <c r="BD364" i="7"/>
  <c r="AK364" i="7"/>
  <c r="AJ364" i="7"/>
  <c r="AH364" i="7"/>
  <c r="AG364" i="7"/>
  <c r="AF364" i="7"/>
  <c r="AE364" i="7"/>
  <c r="AD364" i="7"/>
  <c r="AC364" i="7"/>
  <c r="AB364" i="7"/>
  <c r="H364" i="7"/>
  <c r="G364" i="7"/>
  <c r="BW362" i="7"/>
  <c r="BH362" i="7"/>
  <c r="BF362" i="7"/>
  <c r="AP362" i="7"/>
  <c r="BI362" i="7" s="1"/>
  <c r="AO362" i="7"/>
  <c r="AW362" i="7" s="1"/>
  <c r="AK362" i="7"/>
  <c r="AJ362" i="7"/>
  <c r="AH362" i="7"/>
  <c r="AG362" i="7"/>
  <c r="AF362" i="7"/>
  <c r="AE362" i="7"/>
  <c r="AD362" i="7"/>
  <c r="AC362" i="7"/>
  <c r="AB362" i="7"/>
  <c r="H362" i="7"/>
  <c r="BD362" i="7" s="1"/>
  <c r="G362" i="7"/>
  <c r="AX362" i="7" s="1"/>
  <c r="BC362" i="7" s="1"/>
  <c r="BW361" i="7"/>
  <c r="BF361" i="7"/>
  <c r="AP361" i="7"/>
  <c r="AK361" i="7"/>
  <c r="AJ361" i="7"/>
  <c r="AH361" i="7"/>
  <c r="AG361" i="7"/>
  <c r="AF361" i="7"/>
  <c r="AE361" i="7"/>
  <c r="AD361" i="7"/>
  <c r="AC361" i="7"/>
  <c r="AB361" i="7"/>
  <c r="H361" i="7"/>
  <c r="G361" i="7"/>
  <c r="BW359" i="7"/>
  <c r="BI359" i="7"/>
  <c r="BF359" i="7"/>
  <c r="AX359" i="7"/>
  <c r="AP359" i="7"/>
  <c r="AK359" i="7"/>
  <c r="AJ359" i="7"/>
  <c r="AH359" i="7"/>
  <c r="AG359" i="7"/>
  <c r="AF359" i="7"/>
  <c r="AE359" i="7"/>
  <c r="AD359" i="7"/>
  <c r="AC359" i="7"/>
  <c r="AB359" i="7"/>
  <c r="J359" i="7"/>
  <c r="AL359" i="7" s="1"/>
  <c r="H359" i="7"/>
  <c r="G359" i="7"/>
  <c r="BJ359" i="7" s="1"/>
  <c r="Z359" i="7" s="1"/>
  <c r="BW357" i="7"/>
  <c r="BF357" i="7"/>
  <c r="AK357" i="7"/>
  <c r="AJ357" i="7"/>
  <c r="AS356" i="7" s="1"/>
  <c r="AH357" i="7"/>
  <c r="AG357" i="7"/>
  <c r="AF357" i="7"/>
  <c r="AE357" i="7"/>
  <c r="AD357" i="7"/>
  <c r="AC357" i="7"/>
  <c r="AB357" i="7"/>
  <c r="H357" i="7"/>
  <c r="G357" i="7"/>
  <c r="BW354" i="7"/>
  <c r="BI354" i="7"/>
  <c r="BF354" i="7"/>
  <c r="AX354" i="7"/>
  <c r="AP354" i="7"/>
  <c r="AK354" i="7"/>
  <c r="AT353" i="7" s="1"/>
  <c r="AJ354" i="7"/>
  <c r="AS353" i="7" s="1"/>
  <c r="AH354" i="7"/>
  <c r="AG354" i="7"/>
  <c r="AE354" i="7"/>
  <c r="AD354" i="7"/>
  <c r="AC354" i="7"/>
  <c r="AB354" i="7"/>
  <c r="Z354" i="7"/>
  <c r="J354" i="7"/>
  <c r="H354" i="7"/>
  <c r="G354" i="7"/>
  <c r="BJ354" i="7" s="1"/>
  <c r="BW352" i="7"/>
  <c r="BF352" i="7"/>
  <c r="AK352" i="7"/>
  <c r="AT351" i="7" s="1"/>
  <c r="AJ352" i="7"/>
  <c r="AH352" i="7"/>
  <c r="AG352" i="7"/>
  <c r="AF352" i="7"/>
  <c r="AE352" i="7"/>
  <c r="AD352" i="7"/>
  <c r="AC352" i="7"/>
  <c r="AB352" i="7"/>
  <c r="H352" i="7"/>
  <c r="G352" i="7"/>
  <c r="AS351" i="7"/>
  <c r="BW350" i="7"/>
  <c r="BF350" i="7"/>
  <c r="AP350" i="7"/>
  <c r="BI350" i="7" s="1"/>
  <c r="AC350" i="7" s="1"/>
  <c r="AO350" i="7"/>
  <c r="AK350" i="7"/>
  <c r="AJ350" i="7"/>
  <c r="AH350" i="7"/>
  <c r="AG350" i="7"/>
  <c r="AF350" i="7"/>
  <c r="AE350" i="7"/>
  <c r="AD350" i="7"/>
  <c r="Z350" i="7"/>
  <c r="H350" i="7"/>
  <c r="BD350" i="7" s="1"/>
  <c r="G350" i="7"/>
  <c r="AX350" i="7" s="1"/>
  <c r="BW348" i="7"/>
  <c r="BI348" i="7"/>
  <c r="AC348" i="7" s="1"/>
  <c r="BF348" i="7"/>
  <c r="AP348" i="7"/>
  <c r="AK348" i="7"/>
  <c r="AJ348" i="7"/>
  <c r="AH348" i="7"/>
  <c r="AG348" i="7"/>
  <c r="AF348" i="7"/>
  <c r="AE348" i="7"/>
  <c r="AD348" i="7"/>
  <c r="Z348" i="7"/>
  <c r="J348" i="7"/>
  <c r="AL348" i="7" s="1"/>
  <c r="H348" i="7"/>
  <c r="G348" i="7"/>
  <c r="BW346" i="7"/>
  <c r="BF346" i="7"/>
  <c r="BD346" i="7"/>
  <c r="AX346" i="7"/>
  <c r="AW346" i="7"/>
  <c r="AP346" i="7"/>
  <c r="BI346" i="7" s="1"/>
  <c r="AC346" i="7" s="1"/>
  <c r="AK346" i="7"/>
  <c r="AJ346" i="7"/>
  <c r="AH346" i="7"/>
  <c r="AG346" i="7"/>
  <c r="AF346" i="7"/>
  <c r="AE346" i="7"/>
  <c r="AD346" i="7"/>
  <c r="Z346" i="7"/>
  <c r="J346" i="7"/>
  <c r="AL346" i="7" s="1"/>
  <c r="H346" i="7"/>
  <c r="AO346" i="7" s="1"/>
  <c r="BH346" i="7" s="1"/>
  <c r="AB346" i="7" s="1"/>
  <c r="G346" i="7"/>
  <c r="BJ346" i="7" s="1"/>
  <c r="BW345" i="7"/>
  <c r="BF345" i="7"/>
  <c r="AK345" i="7"/>
  <c r="AJ345" i="7"/>
  <c r="AH345" i="7"/>
  <c r="AG345" i="7"/>
  <c r="AF345" i="7"/>
  <c r="AE345" i="7"/>
  <c r="AD345" i="7"/>
  <c r="Z345" i="7"/>
  <c r="H345" i="7"/>
  <c r="G345" i="7"/>
  <c r="BW344" i="7"/>
  <c r="BJ344" i="7"/>
  <c r="BF344" i="7"/>
  <c r="AP344" i="7"/>
  <c r="AK344" i="7"/>
  <c r="AJ344" i="7"/>
  <c r="AH344" i="7"/>
  <c r="AG344" i="7"/>
  <c r="AF344" i="7"/>
  <c r="AE344" i="7"/>
  <c r="AD344" i="7"/>
  <c r="Z344" i="7"/>
  <c r="J344" i="7"/>
  <c r="AL344" i="7" s="1"/>
  <c r="H344" i="7"/>
  <c r="G344" i="7"/>
  <c r="BW343" i="7"/>
  <c r="BJ343" i="7"/>
  <c r="BF343" i="7"/>
  <c r="AK343" i="7"/>
  <c r="AT342" i="7" s="1"/>
  <c r="AJ343" i="7"/>
  <c r="AH343" i="7"/>
  <c r="AG343" i="7"/>
  <c r="AF343" i="7"/>
  <c r="AE343" i="7"/>
  <c r="AD343" i="7"/>
  <c r="Z343" i="7"/>
  <c r="J343" i="7"/>
  <c r="H343" i="7"/>
  <c r="G343" i="7"/>
  <c r="BW341" i="7"/>
  <c r="BF341" i="7"/>
  <c r="AO341" i="7"/>
  <c r="BH341" i="7" s="1"/>
  <c r="AB341" i="7" s="1"/>
  <c r="AK341" i="7"/>
  <c r="AJ341" i="7"/>
  <c r="AS337" i="7" s="1"/>
  <c r="AH341" i="7"/>
  <c r="AG341" i="7"/>
  <c r="AF341" i="7"/>
  <c r="AE341" i="7"/>
  <c r="AD341" i="7"/>
  <c r="Z341" i="7"/>
  <c r="J341" i="7"/>
  <c r="AL341" i="7" s="1"/>
  <c r="H341" i="7"/>
  <c r="G341" i="7"/>
  <c r="BW340" i="7"/>
  <c r="BF340" i="7"/>
  <c r="AK340" i="7"/>
  <c r="AJ340" i="7"/>
  <c r="AH340" i="7"/>
  <c r="AG340" i="7"/>
  <c r="AF340" i="7"/>
  <c r="AE340" i="7"/>
  <c r="AD340" i="7"/>
  <c r="Z340" i="7"/>
  <c r="H340" i="7"/>
  <c r="G340" i="7"/>
  <c r="BW339" i="7"/>
  <c r="BF339" i="7"/>
  <c r="AK339" i="7"/>
  <c r="AJ339" i="7"/>
  <c r="AH339" i="7"/>
  <c r="AG339" i="7"/>
  <c r="AF339" i="7"/>
  <c r="AE339" i="7"/>
  <c r="AD339" i="7"/>
  <c r="Z339" i="7"/>
  <c r="H339" i="7"/>
  <c r="G339" i="7"/>
  <c r="BW338" i="7"/>
  <c r="BF338" i="7"/>
  <c r="BD338" i="7"/>
  <c r="AO338" i="7"/>
  <c r="BH338" i="7" s="1"/>
  <c r="AB338" i="7" s="1"/>
  <c r="AK338" i="7"/>
  <c r="AJ338" i="7"/>
  <c r="AH338" i="7"/>
  <c r="AG338" i="7"/>
  <c r="AF338" i="7"/>
  <c r="AE338" i="7"/>
  <c r="AD338" i="7"/>
  <c r="AC338" i="7"/>
  <c r="Z338" i="7"/>
  <c r="H338" i="7"/>
  <c r="AP338" i="7" s="1"/>
  <c r="BI338" i="7" s="1"/>
  <c r="G338" i="7"/>
  <c r="BW336" i="7"/>
  <c r="BF336" i="7"/>
  <c r="AK336" i="7"/>
  <c r="AJ336" i="7"/>
  <c r="AH336" i="7"/>
  <c r="AG336" i="7"/>
  <c r="AF336" i="7"/>
  <c r="AE336" i="7"/>
  <c r="AD336" i="7"/>
  <c r="Z336" i="7"/>
  <c r="H336" i="7"/>
  <c r="G336" i="7"/>
  <c r="AT335" i="7"/>
  <c r="AS335" i="7"/>
  <c r="BW332" i="7"/>
  <c r="BF332" i="7"/>
  <c r="AK332" i="7"/>
  <c r="AJ332" i="7"/>
  <c r="AH332" i="7"/>
  <c r="AG332" i="7"/>
  <c r="AF332" i="7"/>
  <c r="AE332" i="7"/>
  <c r="AD332" i="7"/>
  <c r="Z332" i="7"/>
  <c r="H332" i="7"/>
  <c r="G332" i="7"/>
  <c r="BW330" i="7"/>
  <c r="BF330" i="7"/>
  <c r="AK330" i="7"/>
  <c r="AJ330" i="7"/>
  <c r="AH330" i="7"/>
  <c r="AG330" i="7"/>
  <c r="AF330" i="7"/>
  <c r="AE330" i="7"/>
  <c r="AD330" i="7"/>
  <c r="Z330" i="7"/>
  <c r="H330" i="7"/>
  <c r="G330" i="7"/>
  <c r="BW328" i="7"/>
  <c r="BF328" i="7"/>
  <c r="BD328" i="7"/>
  <c r="AO328" i="7"/>
  <c r="BH328" i="7" s="1"/>
  <c r="AB328" i="7" s="1"/>
  <c r="AK328" i="7"/>
  <c r="AJ328" i="7"/>
  <c r="AH328" i="7"/>
  <c r="AG328" i="7"/>
  <c r="AF328" i="7"/>
  <c r="AE328" i="7"/>
  <c r="AD328" i="7"/>
  <c r="AC328" i="7"/>
  <c r="Z328" i="7"/>
  <c r="H328" i="7"/>
  <c r="AP328" i="7" s="1"/>
  <c r="BI328" i="7" s="1"/>
  <c r="G328" i="7"/>
  <c r="BJ328" i="7" s="1"/>
  <c r="BW326" i="7"/>
  <c r="BF326" i="7"/>
  <c r="AK326" i="7"/>
  <c r="AJ326" i="7"/>
  <c r="AH326" i="7"/>
  <c r="AG326" i="7"/>
  <c r="AF326" i="7"/>
  <c r="AE326" i="7"/>
  <c r="AD326" i="7"/>
  <c r="Z326" i="7"/>
  <c r="H326" i="7"/>
  <c r="G326" i="7"/>
  <c r="AS325" i="7"/>
  <c r="BW323" i="7"/>
  <c r="BF323" i="7"/>
  <c r="BD323" i="7"/>
  <c r="AW323" i="7"/>
  <c r="AP323" i="7"/>
  <c r="AO323" i="7"/>
  <c r="AK323" i="7"/>
  <c r="AJ323" i="7"/>
  <c r="AH323" i="7"/>
  <c r="AG323" i="7"/>
  <c r="AF323" i="7"/>
  <c r="AE323" i="7"/>
  <c r="AD323" i="7"/>
  <c r="Z323" i="7"/>
  <c r="H323" i="7"/>
  <c r="G323" i="7"/>
  <c r="BW321" i="7"/>
  <c r="BI321" i="7"/>
  <c r="AC321" i="7" s="1"/>
  <c r="BH321" i="7"/>
  <c r="AB321" i="7" s="1"/>
  <c r="BF321" i="7"/>
  <c r="AP321" i="7"/>
  <c r="AO321" i="7"/>
  <c r="AW321" i="7" s="1"/>
  <c r="AK321" i="7"/>
  <c r="AJ321" i="7"/>
  <c r="AH321" i="7"/>
  <c r="AG321" i="7"/>
  <c r="AF321" i="7"/>
  <c r="AE321" i="7"/>
  <c r="AD321" i="7"/>
  <c r="Z321" i="7"/>
  <c r="H321" i="7"/>
  <c r="BD321" i="7" s="1"/>
  <c r="G321" i="7"/>
  <c r="BW318" i="7"/>
  <c r="BF318" i="7"/>
  <c r="BD318" i="7"/>
  <c r="AW318" i="7"/>
  <c r="AP318" i="7"/>
  <c r="AK318" i="7"/>
  <c r="AJ318" i="7"/>
  <c r="AH318" i="7"/>
  <c r="AG318" i="7"/>
  <c r="AF318" i="7"/>
  <c r="AE318" i="7"/>
  <c r="AD318" i="7"/>
  <c r="Z318" i="7"/>
  <c r="H318" i="7"/>
  <c r="AO318" i="7" s="1"/>
  <c r="G318" i="7"/>
  <c r="BW315" i="7"/>
  <c r="BH315" i="7"/>
  <c r="AB315" i="7" s="1"/>
  <c r="BF315" i="7"/>
  <c r="BD315" i="7"/>
  <c r="AW315" i="7"/>
  <c r="AP315" i="7"/>
  <c r="AO315" i="7"/>
  <c r="AL315" i="7"/>
  <c r="AK315" i="7"/>
  <c r="AJ315" i="7"/>
  <c r="AH315" i="7"/>
  <c r="AG315" i="7"/>
  <c r="AF315" i="7"/>
  <c r="AE315" i="7"/>
  <c r="AD315" i="7"/>
  <c r="Z315" i="7"/>
  <c r="J315" i="7"/>
  <c r="H315" i="7"/>
  <c r="G315" i="7"/>
  <c r="BJ315" i="7" s="1"/>
  <c r="BW313" i="7"/>
  <c r="BF313" i="7"/>
  <c r="BD313" i="7"/>
  <c r="AP313" i="7"/>
  <c r="AO313" i="7"/>
  <c r="AK313" i="7"/>
  <c r="AJ313" i="7"/>
  <c r="AH313" i="7"/>
  <c r="AG313" i="7"/>
  <c r="AF313" i="7"/>
  <c r="AE313" i="7"/>
  <c r="AD313" i="7"/>
  <c r="Z313" i="7"/>
  <c r="H313" i="7"/>
  <c r="G313" i="7"/>
  <c r="BW311" i="7"/>
  <c r="BF311" i="7"/>
  <c r="AP311" i="7"/>
  <c r="AO311" i="7"/>
  <c r="AK311" i="7"/>
  <c r="AJ311" i="7"/>
  <c r="AH311" i="7"/>
  <c r="AG311" i="7"/>
  <c r="AF311" i="7"/>
  <c r="AE311" i="7"/>
  <c r="AD311" i="7"/>
  <c r="Z311" i="7"/>
  <c r="H311" i="7"/>
  <c r="BD311" i="7" s="1"/>
  <c r="G311" i="7"/>
  <c r="BW309" i="7"/>
  <c r="BF309" i="7"/>
  <c r="BD309" i="7"/>
  <c r="AP309" i="7"/>
  <c r="AK309" i="7"/>
  <c r="AJ309" i="7"/>
  <c r="AH309" i="7"/>
  <c r="AG309" i="7"/>
  <c r="AF309" i="7"/>
  <c r="AE309" i="7"/>
  <c r="AD309" i="7"/>
  <c r="Z309" i="7"/>
  <c r="H309" i="7"/>
  <c r="AO309" i="7" s="1"/>
  <c r="G309" i="7"/>
  <c r="BW308" i="7"/>
  <c r="BF308" i="7"/>
  <c r="AK308" i="7"/>
  <c r="AJ308" i="7"/>
  <c r="AH308" i="7"/>
  <c r="AG308" i="7"/>
  <c r="AF308" i="7"/>
  <c r="AE308" i="7"/>
  <c r="AD308" i="7"/>
  <c r="Z308" i="7"/>
  <c r="H308" i="7"/>
  <c r="G308" i="7"/>
  <c r="BW306" i="7"/>
  <c r="BF306" i="7"/>
  <c r="AX306" i="7"/>
  <c r="AP306" i="7"/>
  <c r="AO306" i="7"/>
  <c r="AK306" i="7"/>
  <c r="AJ306" i="7"/>
  <c r="AH306" i="7"/>
  <c r="AG306" i="7"/>
  <c r="AF306" i="7"/>
  <c r="AE306" i="7"/>
  <c r="AD306" i="7"/>
  <c r="Z306" i="7"/>
  <c r="H306" i="7"/>
  <c r="BD306" i="7" s="1"/>
  <c r="G306" i="7"/>
  <c r="BW304" i="7"/>
  <c r="BF304" i="7"/>
  <c r="AK304" i="7"/>
  <c r="AJ304" i="7"/>
  <c r="AH304" i="7"/>
  <c r="AG304" i="7"/>
  <c r="AF304" i="7"/>
  <c r="AE304" i="7"/>
  <c r="AD304" i="7"/>
  <c r="Z304" i="7"/>
  <c r="H304" i="7"/>
  <c r="G304" i="7"/>
  <c r="BW303" i="7"/>
  <c r="BH303" i="7"/>
  <c r="AB303" i="7" s="1"/>
  <c r="BF303" i="7"/>
  <c r="BD303" i="7"/>
  <c r="AP303" i="7"/>
  <c r="BI303" i="7" s="1"/>
  <c r="AC303" i="7" s="1"/>
  <c r="AO303" i="7"/>
  <c r="AW303" i="7" s="1"/>
  <c r="AK303" i="7"/>
  <c r="AJ303" i="7"/>
  <c r="AH303" i="7"/>
  <c r="AG303" i="7"/>
  <c r="AF303" i="7"/>
  <c r="AE303" i="7"/>
  <c r="AD303" i="7"/>
  <c r="Z303" i="7"/>
  <c r="J303" i="7"/>
  <c r="AL303" i="7" s="1"/>
  <c r="H303" i="7"/>
  <c r="G303" i="7"/>
  <c r="BJ303" i="7" s="1"/>
  <c r="BW301" i="7"/>
  <c r="BJ301" i="7"/>
  <c r="BH301" i="7"/>
  <c r="BF301" i="7"/>
  <c r="AO301" i="7"/>
  <c r="AK301" i="7"/>
  <c r="AJ301" i="7"/>
  <c r="AH301" i="7"/>
  <c r="AG301" i="7"/>
  <c r="AF301" i="7"/>
  <c r="AE301" i="7"/>
  <c r="AD301" i="7"/>
  <c r="AB301" i="7"/>
  <c r="Z301" i="7"/>
  <c r="H301" i="7"/>
  <c r="AP301" i="7" s="1"/>
  <c r="G301" i="7"/>
  <c r="AW301" i="7" s="1"/>
  <c r="BW299" i="7"/>
  <c r="BF299" i="7"/>
  <c r="AP299" i="7"/>
  <c r="AO299" i="7"/>
  <c r="AK299" i="7"/>
  <c r="AJ299" i="7"/>
  <c r="AH299" i="7"/>
  <c r="AG299" i="7"/>
  <c r="AF299" i="7"/>
  <c r="AE299" i="7"/>
  <c r="AD299" i="7"/>
  <c r="Z299" i="7"/>
  <c r="H299" i="7"/>
  <c r="BD299" i="7" s="1"/>
  <c r="G299" i="7"/>
  <c r="BW298" i="7"/>
  <c r="BF298" i="7"/>
  <c r="AK298" i="7"/>
  <c r="AJ298" i="7"/>
  <c r="AH298" i="7"/>
  <c r="AG298" i="7"/>
  <c r="AF298" i="7"/>
  <c r="AE298" i="7"/>
  <c r="AD298" i="7"/>
  <c r="Z298" i="7"/>
  <c r="H298" i="7"/>
  <c r="G298" i="7"/>
  <c r="BW296" i="7"/>
  <c r="BI296" i="7"/>
  <c r="AC296" i="7" s="1"/>
  <c r="BH296" i="7"/>
  <c r="AB296" i="7" s="1"/>
  <c r="BF296" i="7"/>
  <c r="AP296" i="7"/>
  <c r="AX296" i="7" s="1"/>
  <c r="AO296" i="7"/>
  <c r="AW296" i="7" s="1"/>
  <c r="AK296" i="7"/>
  <c r="AJ296" i="7"/>
  <c r="AH296" i="7"/>
  <c r="AG296" i="7"/>
  <c r="AF296" i="7"/>
  <c r="AE296" i="7"/>
  <c r="AD296" i="7"/>
  <c r="Z296" i="7"/>
  <c r="J296" i="7"/>
  <c r="AL296" i="7" s="1"/>
  <c r="H296" i="7"/>
  <c r="BD296" i="7" s="1"/>
  <c r="G296" i="7"/>
  <c r="BW294" i="7"/>
  <c r="BF294" i="7"/>
  <c r="AK294" i="7"/>
  <c r="AJ294" i="7"/>
  <c r="AH294" i="7"/>
  <c r="AG294" i="7"/>
  <c r="AF294" i="7"/>
  <c r="AE294" i="7"/>
  <c r="AD294" i="7"/>
  <c r="Z294" i="7"/>
  <c r="H294" i="7"/>
  <c r="G294" i="7"/>
  <c r="BW292" i="7"/>
  <c r="BF292" i="7"/>
  <c r="AX292" i="7"/>
  <c r="AP292" i="7"/>
  <c r="AO292" i="7"/>
  <c r="AK292" i="7"/>
  <c r="AJ292" i="7"/>
  <c r="AH292" i="7"/>
  <c r="AG292" i="7"/>
  <c r="AF292" i="7"/>
  <c r="AE292" i="7"/>
  <c r="AD292" i="7"/>
  <c r="Z292" i="7"/>
  <c r="H292" i="7"/>
  <c r="BD292" i="7" s="1"/>
  <c r="G292" i="7"/>
  <c r="BW290" i="7"/>
  <c r="BF290" i="7"/>
  <c r="AP290" i="7"/>
  <c r="AK290" i="7"/>
  <c r="AJ290" i="7"/>
  <c r="AH290" i="7"/>
  <c r="AG290" i="7"/>
  <c r="AF290" i="7"/>
  <c r="AE290" i="7"/>
  <c r="AD290" i="7"/>
  <c r="Z290" i="7"/>
  <c r="H290" i="7"/>
  <c r="AO290" i="7" s="1"/>
  <c r="G290" i="7"/>
  <c r="BH290" i="7" s="1"/>
  <c r="AB290" i="7" s="1"/>
  <c r="BW288" i="7"/>
  <c r="BI288" i="7"/>
  <c r="AC288" i="7" s="1"/>
  <c r="BF288" i="7"/>
  <c r="AP288" i="7"/>
  <c r="AX288" i="7" s="1"/>
  <c r="AO288" i="7"/>
  <c r="AK288" i="7"/>
  <c r="AJ288" i="7"/>
  <c r="AH288" i="7"/>
  <c r="AG288" i="7"/>
  <c r="AF288" i="7"/>
  <c r="AE288" i="7"/>
  <c r="AD288" i="7"/>
  <c r="Z288" i="7"/>
  <c r="H288" i="7"/>
  <c r="J288" i="7" s="1"/>
  <c r="AL288" i="7" s="1"/>
  <c r="G288" i="7"/>
  <c r="BJ288" i="7" s="1"/>
  <c r="BW286" i="7"/>
  <c r="BJ286" i="7"/>
  <c r="BH286" i="7"/>
  <c r="BF286" i="7"/>
  <c r="AO286" i="7"/>
  <c r="AW286" i="7" s="1"/>
  <c r="AK286" i="7"/>
  <c r="AJ286" i="7"/>
  <c r="AH286" i="7"/>
  <c r="AG286" i="7"/>
  <c r="AF286" i="7"/>
  <c r="AE286" i="7"/>
  <c r="AD286" i="7"/>
  <c r="AB286" i="7"/>
  <c r="Z286" i="7"/>
  <c r="H286" i="7"/>
  <c r="AP286" i="7" s="1"/>
  <c r="G286" i="7"/>
  <c r="BW284" i="7"/>
  <c r="BJ284" i="7"/>
  <c r="BI284" i="7"/>
  <c r="BH284" i="7"/>
  <c r="AB284" i="7" s="1"/>
  <c r="BF284" i="7"/>
  <c r="AP284" i="7"/>
  <c r="AO284" i="7"/>
  <c r="AK284" i="7"/>
  <c r="AJ284" i="7"/>
  <c r="AH284" i="7"/>
  <c r="AG284" i="7"/>
  <c r="AF284" i="7"/>
  <c r="AE284" i="7"/>
  <c r="AD284" i="7"/>
  <c r="AC284" i="7"/>
  <c r="Z284" i="7"/>
  <c r="J284" i="7"/>
  <c r="AL284" i="7" s="1"/>
  <c r="H284" i="7"/>
  <c r="BD284" i="7" s="1"/>
  <c r="G284" i="7"/>
  <c r="BW282" i="7"/>
  <c r="BF282" i="7"/>
  <c r="AK282" i="7"/>
  <c r="AJ282" i="7"/>
  <c r="AH282" i="7"/>
  <c r="AG282" i="7"/>
  <c r="AF282" i="7"/>
  <c r="AE282" i="7"/>
  <c r="AD282" i="7"/>
  <c r="Z282" i="7"/>
  <c r="J282" i="7"/>
  <c r="AL282" i="7" s="1"/>
  <c r="H282" i="7"/>
  <c r="G282" i="7"/>
  <c r="BW280" i="7"/>
  <c r="BF280" i="7"/>
  <c r="AK280" i="7"/>
  <c r="AJ280" i="7"/>
  <c r="AH280" i="7"/>
  <c r="AG280" i="7"/>
  <c r="AF280" i="7"/>
  <c r="AE280" i="7"/>
  <c r="AD280" i="7"/>
  <c r="Z280" i="7"/>
  <c r="H280" i="7"/>
  <c r="AP280" i="7" s="1"/>
  <c r="BI280" i="7" s="1"/>
  <c r="AC280" i="7" s="1"/>
  <c r="G280" i="7"/>
  <c r="BJ280" i="7" s="1"/>
  <c r="BW278" i="7"/>
  <c r="BJ278" i="7"/>
  <c r="BF278" i="7"/>
  <c r="AO278" i="7"/>
  <c r="AW278" i="7" s="1"/>
  <c r="AK278" i="7"/>
  <c r="AJ278" i="7"/>
  <c r="AH278" i="7"/>
  <c r="AG278" i="7"/>
  <c r="AF278" i="7"/>
  <c r="AE278" i="7"/>
  <c r="AD278" i="7"/>
  <c r="Z278" i="7"/>
  <c r="H278" i="7"/>
  <c r="AP278" i="7" s="1"/>
  <c r="G278" i="7"/>
  <c r="BW276" i="7"/>
  <c r="BJ276" i="7"/>
  <c r="BI276" i="7"/>
  <c r="AC276" i="7" s="1"/>
  <c r="BF276" i="7"/>
  <c r="AP276" i="7"/>
  <c r="AO276" i="7"/>
  <c r="BH276" i="7" s="1"/>
  <c r="AB276" i="7" s="1"/>
  <c r="AL276" i="7"/>
  <c r="AK276" i="7"/>
  <c r="AJ276" i="7"/>
  <c r="AH276" i="7"/>
  <c r="AG276" i="7"/>
  <c r="AF276" i="7"/>
  <c r="AE276" i="7"/>
  <c r="AD276" i="7"/>
  <c r="Z276" i="7"/>
  <c r="J276" i="7"/>
  <c r="H276" i="7"/>
  <c r="BD276" i="7" s="1"/>
  <c r="G276" i="7"/>
  <c r="BW275" i="7"/>
  <c r="BJ275" i="7"/>
  <c r="BI275" i="7"/>
  <c r="AC275" i="7" s="1"/>
  <c r="BF275" i="7"/>
  <c r="BD275" i="7"/>
  <c r="AP275" i="7"/>
  <c r="AX275" i="7" s="1"/>
  <c r="AK275" i="7"/>
  <c r="AJ275" i="7"/>
  <c r="AH275" i="7"/>
  <c r="AG275" i="7"/>
  <c r="AF275" i="7"/>
  <c r="AE275" i="7"/>
  <c r="AD275" i="7"/>
  <c r="Z275" i="7"/>
  <c r="J275" i="7"/>
  <c r="AL275" i="7" s="1"/>
  <c r="H275" i="7"/>
  <c r="AO275" i="7" s="1"/>
  <c r="G275" i="7"/>
  <c r="BW273" i="7"/>
  <c r="BF273" i="7"/>
  <c r="BD273" i="7"/>
  <c r="AK273" i="7"/>
  <c r="AJ273" i="7"/>
  <c r="AH273" i="7"/>
  <c r="AG273" i="7"/>
  <c r="AF273" i="7"/>
  <c r="AE273" i="7"/>
  <c r="AD273" i="7"/>
  <c r="Z273" i="7"/>
  <c r="H273" i="7"/>
  <c r="G273" i="7"/>
  <c r="BJ273" i="7" s="1"/>
  <c r="BW272" i="7"/>
  <c r="BF272" i="7"/>
  <c r="AK272" i="7"/>
  <c r="AJ272" i="7"/>
  <c r="AS271" i="7" s="1"/>
  <c r="AH272" i="7"/>
  <c r="AG272" i="7"/>
  <c r="AF272" i="7"/>
  <c r="AE272" i="7"/>
  <c r="AD272" i="7"/>
  <c r="Z272" i="7"/>
  <c r="H272" i="7"/>
  <c r="G272" i="7"/>
  <c r="BW270" i="7"/>
  <c r="BH270" i="7"/>
  <c r="AB270" i="7" s="1"/>
  <c r="BF270" i="7"/>
  <c r="AP270" i="7"/>
  <c r="AO270" i="7"/>
  <c r="AK270" i="7"/>
  <c r="AJ270" i="7"/>
  <c r="AH270" i="7"/>
  <c r="AG270" i="7"/>
  <c r="AF270" i="7"/>
  <c r="AE270" i="7"/>
  <c r="AD270" i="7"/>
  <c r="Z270" i="7"/>
  <c r="H270" i="7"/>
  <c r="BD270" i="7" s="1"/>
  <c r="G270" i="7"/>
  <c r="BI270" i="7" s="1"/>
  <c r="AC270" i="7" s="1"/>
  <c r="BW268" i="7"/>
  <c r="BJ268" i="7"/>
  <c r="BF268" i="7"/>
  <c r="AK268" i="7"/>
  <c r="AJ268" i="7"/>
  <c r="AH268" i="7"/>
  <c r="AG268" i="7"/>
  <c r="AF268" i="7"/>
  <c r="AE268" i="7"/>
  <c r="AD268" i="7"/>
  <c r="Z268" i="7"/>
  <c r="J268" i="7"/>
  <c r="AL268" i="7" s="1"/>
  <c r="H268" i="7"/>
  <c r="G268" i="7"/>
  <c r="BW266" i="7"/>
  <c r="BF266" i="7"/>
  <c r="BD266" i="7"/>
  <c r="AO266" i="7"/>
  <c r="AW266" i="7" s="1"/>
  <c r="AK266" i="7"/>
  <c r="AJ266" i="7"/>
  <c r="AH266" i="7"/>
  <c r="AG266" i="7"/>
  <c r="AF266" i="7"/>
  <c r="AE266" i="7"/>
  <c r="AD266" i="7"/>
  <c r="Z266" i="7"/>
  <c r="J266" i="7"/>
  <c r="AL266" i="7" s="1"/>
  <c r="H266" i="7"/>
  <c r="AP266" i="7" s="1"/>
  <c r="AX266" i="7" s="1"/>
  <c r="G266" i="7"/>
  <c r="BJ266" i="7" s="1"/>
  <c r="BW264" i="7"/>
  <c r="BH264" i="7"/>
  <c r="BF264" i="7"/>
  <c r="BD264" i="7"/>
  <c r="AP264" i="7"/>
  <c r="BI264" i="7" s="1"/>
  <c r="AO264" i="7"/>
  <c r="AK264" i="7"/>
  <c r="AJ264" i="7"/>
  <c r="AH264" i="7"/>
  <c r="AG264" i="7"/>
  <c r="AF264" i="7"/>
  <c r="AE264" i="7"/>
  <c r="AD264" i="7"/>
  <c r="AC264" i="7"/>
  <c r="AB264" i="7"/>
  <c r="Z264" i="7"/>
  <c r="H264" i="7"/>
  <c r="G264" i="7"/>
  <c r="AX264" i="7" s="1"/>
  <c r="BW262" i="7"/>
  <c r="BH262" i="7"/>
  <c r="AB262" i="7" s="1"/>
  <c r="BF262" i="7"/>
  <c r="AP262" i="7"/>
  <c r="AO262" i="7"/>
  <c r="AK262" i="7"/>
  <c r="AJ262" i="7"/>
  <c r="AH262" i="7"/>
  <c r="AG262" i="7"/>
  <c r="AF262" i="7"/>
  <c r="AE262" i="7"/>
  <c r="AD262" i="7"/>
  <c r="Z262" i="7"/>
  <c r="H262" i="7"/>
  <c r="BD262" i="7" s="1"/>
  <c r="G262" i="7"/>
  <c r="BI262" i="7" s="1"/>
  <c r="AC262" i="7" s="1"/>
  <c r="BW260" i="7"/>
  <c r="BJ260" i="7"/>
  <c r="BF260" i="7"/>
  <c r="AK260" i="7"/>
  <c r="AJ260" i="7"/>
  <c r="AH260" i="7"/>
  <c r="AG260" i="7"/>
  <c r="AF260" i="7"/>
  <c r="AE260" i="7"/>
  <c r="AD260" i="7"/>
  <c r="Z260" i="7"/>
  <c r="J260" i="7"/>
  <c r="AL260" i="7" s="1"/>
  <c r="H260" i="7"/>
  <c r="G260" i="7"/>
  <c r="BW258" i="7"/>
  <c r="BF258" i="7"/>
  <c r="BD258" i="7"/>
  <c r="AX258" i="7"/>
  <c r="AO258" i="7"/>
  <c r="AW258" i="7" s="1"/>
  <c r="AV258" i="7" s="1"/>
  <c r="AK258" i="7"/>
  <c r="AJ258" i="7"/>
  <c r="AH258" i="7"/>
  <c r="AG258" i="7"/>
  <c r="AF258" i="7"/>
  <c r="AE258" i="7"/>
  <c r="AD258" i="7"/>
  <c r="Z258" i="7"/>
  <c r="J258" i="7"/>
  <c r="AL258" i="7" s="1"/>
  <c r="H258" i="7"/>
  <c r="AP258" i="7" s="1"/>
  <c r="G258" i="7"/>
  <c r="BJ258" i="7" s="1"/>
  <c r="BW256" i="7"/>
  <c r="BH256" i="7"/>
  <c r="BF256" i="7"/>
  <c r="BD256" i="7"/>
  <c r="AP256" i="7"/>
  <c r="BI256" i="7" s="1"/>
  <c r="AC256" i="7" s="1"/>
  <c r="AO256" i="7"/>
  <c r="AK256" i="7"/>
  <c r="AJ256" i="7"/>
  <c r="AH256" i="7"/>
  <c r="AG256" i="7"/>
  <c r="AF256" i="7"/>
  <c r="AE256" i="7"/>
  <c r="AD256" i="7"/>
  <c r="AB256" i="7"/>
  <c r="Z256" i="7"/>
  <c r="H256" i="7"/>
  <c r="G256" i="7"/>
  <c r="BW254" i="7"/>
  <c r="BF254" i="7"/>
  <c r="AK254" i="7"/>
  <c r="AJ254" i="7"/>
  <c r="AH254" i="7"/>
  <c r="AG254" i="7"/>
  <c r="AF254" i="7"/>
  <c r="AE254" i="7"/>
  <c r="AD254" i="7"/>
  <c r="Z254" i="7"/>
  <c r="H254" i="7"/>
  <c r="G254" i="7"/>
  <c r="BW252" i="7"/>
  <c r="BF252" i="7"/>
  <c r="AK252" i="7"/>
  <c r="AJ252" i="7"/>
  <c r="AH252" i="7"/>
  <c r="AG252" i="7"/>
  <c r="AF252" i="7"/>
  <c r="AE252" i="7"/>
  <c r="AD252" i="7"/>
  <c r="Z252" i="7"/>
  <c r="H252" i="7"/>
  <c r="G252" i="7"/>
  <c r="BW250" i="7"/>
  <c r="BF250" i="7"/>
  <c r="BD250" i="7"/>
  <c r="AX250" i="7"/>
  <c r="AK250" i="7"/>
  <c r="AJ250" i="7"/>
  <c r="AH250" i="7"/>
  <c r="AG250" i="7"/>
  <c r="AF250" i="7"/>
  <c r="AE250" i="7"/>
  <c r="AD250" i="7"/>
  <c r="Z250" i="7"/>
  <c r="J250" i="7"/>
  <c r="AL250" i="7" s="1"/>
  <c r="H250" i="7"/>
  <c r="AP250" i="7" s="1"/>
  <c r="G250" i="7"/>
  <c r="BJ250" i="7" s="1"/>
  <c r="BW249" i="7"/>
  <c r="BI249" i="7"/>
  <c r="AC249" i="7" s="1"/>
  <c r="BF249" i="7"/>
  <c r="BD249" i="7"/>
  <c r="AP249" i="7"/>
  <c r="AO249" i="7"/>
  <c r="BH249" i="7" s="1"/>
  <c r="AK249" i="7"/>
  <c r="AJ249" i="7"/>
  <c r="AH249" i="7"/>
  <c r="AG249" i="7"/>
  <c r="AF249" i="7"/>
  <c r="AE249" i="7"/>
  <c r="AD249" i="7"/>
  <c r="AB249" i="7"/>
  <c r="Z249" i="7"/>
  <c r="H249" i="7"/>
  <c r="G249" i="7"/>
  <c r="BW247" i="7"/>
  <c r="BF247" i="7"/>
  <c r="AK247" i="7"/>
  <c r="AJ247" i="7"/>
  <c r="AH247" i="7"/>
  <c r="AG247" i="7"/>
  <c r="AF247" i="7"/>
  <c r="AE247" i="7"/>
  <c r="AD247" i="7"/>
  <c r="Z247" i="7"/>
  <c r="H247" i="7"/>
  <c r="BD247" i="7" s="1"/>
  <c r="G247" i="7"/>
  <c r="BW245" i="7"/>
  <c r="BJ245" i="7"/>
  <c r="BF245" i="7"/>
  <c r="AK245" i="7"/>
  <c r="AJ245" i="7"/>
  <c r="AH245" i="7"/>
  <c r="AG245" i="7"/>
  <c r="AF245" i="7"/>
  <c r="AE245" i="7"/>
  <c r="AD245" i="7"/>
  <c r="Z245" i="7"/>
  <c r="H245" i="7"/>
  <c r="G245" i="7"/>
  <c r="BW244" i="7"/>
  <c r="BF244" i="7"/>
  <c r="BD244" i="7"/>
  <c r="AX244" i="7"/>
  <c r="AK244" i="7"/>
  <c r="AJ244" i="7"/>
  <c r="AH244" i="7"/>
  <c r="AG244" i="7"/>
  <c r="AF244" i="7"/>
  <c r="AE244" i="7"/>
  <c r="AD244" i="7"/>
  <c r="Z244" i="7"/>
  <c r="J244" i="7"/>
  <c r="AL244" i="7" s="1"/>
  <c r="H244" i="7"/>
  <c r="AP244" i="7" s="1"/>
  <c r="G244" i="7"/>
  <c r="BJ244" i="7" s="1"/>
  <c r="BW242" i="7"/>
  <c r="BH242" i="7"/>
  <c r="BF242" i="7"/>
  <c r="BD242" i="7"/>
  <c r="AP242" i="7"/>
  <c r="BI242" i="7" s="1"/>
  <c r="AC242" i="7" s="1"/>
  <c r="AO242" i="7"/>
  <c r="AK242" i="7"/>
  <c r="AJ242" i="7"/>
  <c r="AH242" i="7"/>
  <c r="AG242" i="7"/>
  <c r="AF242" i="7"/>
  <c r="AE242" i="7"/>
  <c r="AD242" i="7"/>
  <c r="AB242" i="7"/>
  <c r="Z242" i="7"/>
  <c r="H242" i="7"/>
  <c r="G242" i="7"/>
  <c r="BW240" i="7"/>
  <c r="BJ240" i="7"/>
  <c r="BF240" i="7"/>
  <c r="AP240" i="7"/>
  <c r="AX240" i="7" s="1"/>
  <c r="AO240" i="7"/>
  <c r="BH240" i="7" s="1"/>
  <c r="AB240" i="7" s="1"/>
  <c r="AK240" i="7"/>
  <c r="AJ240" i="7"/>
  <c r="AH240" i="7"/>
  <c r="AG240" i="7"/>
  <c r="AF240" i="7"/>
  <c r="AE240" i="7"/>
  <c r="AD240" i="7"/>
  <c r="Z240" i="7"/>
  <c r="H240" i="7"/>
  <c r="BD240" i="7" s="1"/>
  <c r="G240" i="7"/>
  <c r="BW239" i="7"/>
  <c r="BJ239" i="7"/>
  <c r="BI239" i="7"/>
  <c r="AC239" i="7" s="1"/>
  <c r="BF239" i="7"/>
  <c r="AP239" i="7"/>
  <c r="AX239" i="7" s="1"/>
  <c r="AK239" i="7"/>
  <c r="AJ239" i="7"/>
  <c r="AH239" i="7"/>
  <c r="AG239" i="7"/>
  <c r="AF239" i="7"/>
  <c r="AE239" i="7"/>
  <c r="AD239" i="7"/>
  <c r="Z239" i="7"/>
  <c r="H239" i="7"/>
  <c r="AO239" i="7" s="1"/>
  <c r="G239" i="7"/>
  <c r="AW239" i="7" s="1"/>
  <c r="BW237" i="7"/>
  <c r="BF237" i="7"/>
  <c r="BD237" i="7"/>
  <c r="AK237" i="7"/>
  <c r="AJ237" i="7"/>
  <c r="AH237" i="7"/>
  <c r="AG237" i="7"/>
  <c r="AF237" i="7"/>
  <c r="AE237" i="7"/>
  <c r="AD237" i="7"/>
  <c r="Z237" i="7"/>
  <c r="J237" i="7"/>
  <c r="AL237" i="7" s="1"/>
  <c r="H237" i="7"/>
  <c r="G237" i="7"/>
  <c r="BW236" i="7"/>
  <c r="BF236" i="7"/>
  <c r="BD236" i="7"/>
  <c r="BC236" i="7"/>
  <c r="AP236" i="7"/>
  <c r="BI236" i="7" s="1"/>
  <c r="AC236" i="7" s="1"/>
  <c r="AK236" i="7"/>
  <c r="AJ236" i="7"/>
  <c r="AH236" i="7"/>
  <c r="AG236" i="7"/>
  <c r="AF236" i="7"/>
  <c r="AE236" i="7"/>
  <c r="AD236" i="7"/>
  <c r="Z236" i="7"/>
  <c r="H236" i="7"/>
  <c r="AO236" i="7" s="1"/>
  <c r="AW236" i="7" s="1"/>
  <c r="G236" i="7"/>
  <c r="AX236" i="7" s="1"/>
  <c r="BW234" i="7"/>
  <c r="BF234" i="7"/>
  <c r="AO234" i="7"/>
  <c r="AK234" i="7"/>
  <c r="AJ234" i="7"/>
  <c r="AH234" i="7"/>
  <c r="AG234" i="7"/>
  <c r="AF234" i="7"/>
  <c r="AE234" i="7"/>
  <c r="AD234" i="7"/>
  <c r="Z234" i="7"/>
  <c r="H234" i="7"/>
  <c r="BD234" i="7" s="1"/>
  <c r="G234" i="7"/>
  <c r="BW233" i="7"/>
  <c r="BI233" i="7"/>
  <c r="AC233" i="7" s="1"/>
  <c r="BF233" i="7"/>
  <c r="AP233" i="7"/>
  <c r="AK233" i="7"/>
  <c r="AJ233" i="7"/>
  <c r="AH233" i="7"/>
  <c r="AG233" i="7"/>
  <c r="AF233" i="7"/>
  <c r="AE233" i="7"/>
  <c r="AD233" i="7"/>
  <c r="Z233" i="7"/>
  <c r="H233" i="7"/>
  <c r="AO233" i="7" s="1"/>
  <c r="G233" i="7"/>
  <c r="BJ233" i="7" s="1"/>
  <c r="BW231" i="7"/>
  <c r="BF231" i="7"/>
  <c r="AK231" i="7"/>
  <c r="AJ231" i="7"/>
  <c r="AH231" i="7"/>
  <c r="AG231" i="7"/>
  <c r="AF231" i="7"/>
  <c r="AE231" i="7"/>
  <c r="AD231" i="7"/>
  <c r="Z231" i="7"/>
  <c r="H231" i="7"/>
  <c r="G231" i="7"/>
  <c r="BW230" i="7"/>
  <c r="BF230" i="7"/>
  <c r="BD230" i="7"/>
  <c r="BC230" i="7"/>
  <c r="AP230" i="7"/>
  <c r="BI230" i="7" s="1"/>
  <c r="AC230" i="7" s="1"/>
  <c r="AK230" i="7"/>
  <c r="AT226" i="7" s="1"/>
  <c r="AJ230" i="7"/>
  <c r="AH230" i="7"/>
  <c r="AG230" i="7"/>
  <c r="AF230" i="7"/>
  <c r="AE230" i="7"/>
  <c r="AD230" i="7"/>
  <c r="Z230" i="7"/>
  <c r="H230" i="7"/>
  <c r="AO230" i="7" s="1"/>
  <c r="AW230" i="7" s="1"/>
  <c r="AV230" i="7" s="1"/>
  <c r="G230" i="7"/>
  <c r="AX230" i="7" s="1"/>
  <c r="BW228" i="7"/>
  <c r="BF228" i="7"/>
  <c r="AO228" i="7"/>
  <c r="AK228" i="7"/>
  <c r="AJ228" i="7"/>
  <c r="AH228" i="7"/>
  <c r="AG228" i="7"/>
  <c r="AF228" i="7"/>
  <c r="AE228" i="7"/>
  <c r="AD228" i="7"/>
  <c r="Z228" i="7"/>
  <c r="H228" i="7"/>
  <c r="BD228" i="7" s="1"/>
  <c r="G228" i="7"/>
  <c r="BW227" i="7"/>
  <c r="BF227" i="7"/>
  <c r="AP227" i="7"/>
  <c r="AK227" i="7"/>
  <c r="AJ227" i="7"/>
  <c r="AH227" i="7"/>
  <c r="AG227" i="7"/>
  <c r="AF227" i="7"/>
  <c r="AE227" i="7"/>
  <c r="AD227" i="7"/>
  <c r="Z227" i="7"/>
  <c r="H227" i="7"/>
  <c r="AO227" i="7" s="1"/>
  <c r="G227" i="7"/>
  <c r="BJ227" i="7" s="1"/>
  <c r="BW224" i="7"/>
  <c r="BF224" i="7"/>
  <c r="AO224" i="7"/>
  <c r="AK224" i="7"/>
  <c r="AJ224" i="7"/>
  <c r="AH224" i="7"/>
  <c r="AG224" i="7"/>
  <c r="AF224" i="7"/>
  <c r="AE224" i="7"/>
  <c r="AD224" i="7"/>
  <c r="Z224" i="7"/>
  <c r="H224" i="7"/>
  <c r="BD224" i="7" s="1"/>
  <c r="G224" i="7"/>
  <c r="BW222" i="7"/>
  <c r="BI222" i="7"/>
  <c r="AC222" i="7" s="1"/>
  <c r="BF222" i="7"/>
  <c r="AP222" i="7"/>
  <c r="AK222" i="7"/>
  <c r="AJ222" i="7"/>
  <c r="AH222" i="7"/>
  <c r="AG222" i="7"/>
  <c r="AF222" i="7"/>
  <c r="AE222" i="7"/>
  <c r="AD222" i="7"/>
  <c r="Z222" i="7"/>
  <c r="H222" i="7"/>
  <c r="AO222" i="7" s="1"/>
  <c r="G222" i="7"/>
  <c r="BJ222" i="7" s="1"/>
  <c r="BW220" i="7"/>
  <c r="BF220" i="7"/>
  <c r="AK220" i="7"/>
  <c r="AJ220" i="7"/>
  <c r="AH220" i="7"/>
  <c r="AG220" i="7"/>
  <c r="AF220" i="7"/>
  <c r="AE220" i="7"/>
  <c r="AD220" i="7"/>
  <c r="Z220" i="7"/>
  <c r="J220" i="7"/>
  <c r="AL220" i="7" s="1"/>
  <c r="H220" i="7"/>
  <c r="G220" i="7"/>
  <c r="BW218" i="7"/>
  <c r="BF218" i="7"/>
  <c r="BD218" i="7"/>
  <c r="AP218" i="7"/>
  <c r="BI218" i="7" s="1"/>
  <c r="AC218" i="7" s="1"/>
  <c r="AK218" i="7"/>
  <c r="AJ218" i="7"/>
  <c r="AH218" i="7"/>
  <c r="AG218" i="7"/>
  <c r="AF218" i="7"/>
  <c r="AE218" i="7"/>
  <c r="AD218" i="7"/>
  <c r="Z218" i="7"/>
  <c r="H218" i="7"/>
  <c r="J218" i="7" s="1"/>
  <c r="AL218" i="7" s="1"/>
  <c r="G218" i="7"/>
  <c r="AX218" i="7" s="1"/>
  <c r="BW217" i="7"/>
  <c r="BF217" i="7"/>
  <c r="AO217" i="7"/>
  <c r="AK217" i="7"/>
  <c r="AJ217" i="7"/>
  <c r="AH217" i="7"/>
  <c r="AG217" i="7"/>
  <c r="AF217" i="7"/>
  <c r="AE217" i="7"/>
  <c r="AD217" i="7"/>
  <c r="Z217" i="7"/>
  <c r="H217" i="7"/>
  <c r="BD217" i="7" s="1"/>
  <c r="G217" i="7"/>
  <c r="BW215" i="7"/>
  <c r="BF215" i="7"/>
  <c r="AP215" i="7"/>
  <c r="AK215" i="7"/>
  <c r="AJ215" i="7"/>
  <c r="AH215" i="7"/>
  <c r="AG215" i="7"/>
  <c r="AF215" i="7"/>
  <c r="AE215" i="7"/>
  <c r="AD215" i="7"/>
  <c r="Z215" i="7"/>
  <c r="H215" i="7"/>
  <c r="AO215" i="7" s="1"/>
  <c r="G215" i="7"/>
  <c r="BJ215" i="7" s="1"/>
  <c r="BW213" i="7"/>
  <c r="BF213" i="7"/>
  <c r="AL213" i="7"/>
  <c r="AK213" i="7"/>
  <c r="AJ213" i="7"/>
  <c r="AH213" i="7"/>
  <c r="AG213" i="7"/>
  <c r="AF213" i="7"/>
  <c r="AE213" i="7"/>
  <c r="AD213" i="7"/>
  <c r="Z213" i="7"/>
  <c r="J213" i="7"/>
  <c r="H213" i="7"/>
  <c r="G213" i="7"/>
  <c r="BW211" i="7"/>
  <c r="BF211" i="7"/>
  <c r="BD211" i="7"/>
  <c r="AP211" i="7"/>
  <c r="BI211" i="7" s="1"/>
  <c r="AC211" i="7" s="1"/>
  <c r="AK211" i="7"/>
  <c r="AJ211" i="7"/>
  <c r="AH211" i="7"/>
  <c r="AG211" i="7"/>
  <c r="AF211" i="7"/>
  <c r="AE211" i="7"/>
  <c r="AD211" i="7"/>
  <c r="Z211" i="7"/>
  <c r="H211" i="7"/>
  <c r="AO211" i="7" s="1"/>
  <c r="AW211" i="7" s="1"/>
  <c r="G211" i="7"/>
  <c r="BW209" i="7"/>
  <c r="BH209" i="7"/>
  <c r="AB209" i="7" s="1"/>
  <c r="BF209" i="7"/>
  <c r="AW209" i="7"/>
  <c r="AO209" i="7"/>
  <c r="AK209" i="7"/>
  <c r="AJ209" i="7"/>
  <c r="AH209" i="7"/>
  <c r="AG209" i="7"/>
  <c r="AF209" i="7"/>
  <c r="AE209" i="7"/>
  <c r="AD209" i="7"/>
  <c r="Z209" i="7"/>
  <c r="H209" i="7"/>
  <c r="G209" i="7"/>
  <c r="BW208" i="7"/>
  <c r="BF208" i="7"/>
  <c r="AP208" i="7"/>
  <c r="AK208" i="7"/>
  <c r="AJ208" i="7"/>
  <c r="AS207" i="7" s="1"/>
  <c r="AH208" i="7"/>
  <c r="AG208" i="7"/>
  <c r="AF208" i="7"/>
  <c r="AE208" i="7"/>
  <c r="AD208" i="7"/>
  <c r="Z208" i="7"/>
  <c r="H208" i="7"/>
  <c r="AO208" i="7" s="1"/>
  <c r="G208" i="7"/>
  <c r="BW205" i="7"/>
  <c r="BF205" i="7"/>
  <c r="AK205" i="7"/>
  <c r="AJ205" i="7"/>
  <c r="AH205" i="7"/>
  <c r="AG205" i="7"/>
  <c r="AF205" i="7"/>
  <c r="AE205" i="7"/>
  <c r="AD205" i="7"/>
  <c r="Z205" i="7"/>
  <c r="H205" i="7"/>
  <c r="G205" i="7"/>
  <c r="BW203" i="7"/>
  <c r="BF203" i="7"/>
  <c r="AP203" i="7"/>
  <c r="AK203" i="7"/>
  <c r="AJ203" i="7"/>
  <c r="AH203" i="7"/>
  <c r="AG203" i="7"/>
  <c r="AF203" i="7"/>
  <c r="AE203" i="7"/>
  <c r="AD203" i="7"/>
  <c r="Z203" i="7"/>
  <c r="H203" i="7"/>
  <c r="AO203" i="7" s="1"/>
  <c r="G203" i="7"/>
  <c r="BJ203" i="7" s="1"/>
  <c r="BW201" i="7"/>
  <c r="BF201" i="7"/>
  <c r="AK201" i="7"/>
  <c r="AJ201" i="7"/>
  <c r="AH201" i="7"/>
  <c r="AG201" i="7"/>
  <c r="AF201" i="7"/>
  <c r="AE201" i="7"/>
  <c r="AD201" i="7"/>
  <c r="Z201" i="7"/>
  <c r="H201" i="7"/>
  <c r="G201" i="7"/>
  <c r="BW199" i="7"/>
  <c r="BF199" i="7"/>
  <c r="BD199" i="7"/>
  <c r="AP199" i="7"/>
  <c r="BI199" i="7" s="1"/>
  <c r="AC199" i="7" s="1"/>
  <c r="AK199" i="7"/>
  <c r="AT198" i="7" s="1"/>
  <c r="AJ199" i="7"/>
  <c r="AH199" i="7"/>
  <c r="AG199" i="7"/>
  <c r="AF199" i="7"/>
  <c r="AE199" i="7"/>
  <c r="AD199" i="7"/>
  <c r="Z199" i="7"/>
  <c r="H199" i="7"/>
  <c r="AO199" i="7" s="1"/>
  <c r="AW199" i="7" s="1"/>
  <c r="G199" i="7"/>
  <c r="BW196" i="7"/>
  <c r="BF196" i="7"/>
  <c r="AL196" i="7"/>
  <c r="AK196" i="7"/>
  <c r="AJ196" i="7"/>
  <c r="AH196" i="7"/>
  <c r="AG196" i="7"/>
  <c r="AF196" i="7"/>
  <c r="AE196" i="7"/>
  <c r="AD196" i="7"/>
  <c r="Z196" i="7"/>
  <c r="J196" i="7"/>
  <c r="H196" i="7"/>
  <c r="G196" i="7"/>
  <c r="BJ196" i="7" s="1"/>
  <c r="BW194" i="7"/>
  <c r="BF194" i="7"/>
  <c r="AK194" i="7"/>
  <c r="AJ194" i="7"/>
  <c r="AH194" i="7"/>
  <c r="AG194" i="7"/>
  <c r="AF194" i="7"/>
  <c r="AE194" i="7"/>
  <c r="AD194" i="7"/>
  <c r="Z194" i="7"/>
  <c r="H194" i="7"/>
  <c r="G194" i="7"/>
  <c r="BW192" i="7"/>
  <c r="BF192" i="7"/>
  <c r="AK192" i="7"/>
  <c r="AJ192" i="7"/>
  <c r="AS191" i="7" s="1"/>
  <c r="AH192" i="7"/>
  <c r="AG192" i="7"/>
  <c r="AF192" i="7"/>
  <c r="AE192" i="7"/>
  <c r="AD192" i="7"/>
  <c r="Z192" i="7"/>
  <c r="H192" i="7"/>
  <c r="AO192" i="7" s="1"/>
  <c r="G192" i="7"/>
  <c r="AT191" i="7"/>
  <c r="BW189" i="7"/>
  <c r="BF189" i="7"/>
  <c r="BD189" i="7"/>
  <c r="AW189" i="7"/>
  <c r="AP189" i="7"/>
  <c r="BI189" i="7" s="1"/>
  <c r="AC189" i="7" s="1"/>
  <c r="AK189" i="7"/>
  <c r="AJ189" i="7"/>
  <c r="AH189" i="7"/>
  <c r="AG189" i="7"/>
  <c r="AF189" i="7"/>
  <c r="AE189" i="7"/>
  <c r="AD189" i="7"/>
  <c r="Z189" i="7"/>
  <c r="H189" i="7"/>
  <c r="AO189" i="7" s="1"/>
  <c r="G189" i="7"/>
  <c r="BW187" i="7"/>
  <c r="BF187" i="7"/>
  <c r="BD187" i="7"/>
  <c r="AL187" i="7"/>
  <c r="AK187" i="7"/>
  <c r="AJ187" i="7"/>
  <c r="AH187" i="7"/>
  <c r="AG187" i="7"/>
  <c r="AF187" i="7"/>
  <c r="AE187" i="7"/>
  <c r="AD187" i="7"/>
  <c r="Z187" i="7"/>
  <c r="J187" i="7"/>
  <c r="H187" i="7"/>
  <c r="AP187" i="7" s="1"/>
  <c r="G187" i="7"/>
  <c r="BW183" i="7"/>
  <c r="BF183" i="7"/>
  <c r="BD183" i="7"/>
  <c r="AP183" i="7"/>
  <c r="AO183" i="7"/>
  <c r="AW183" i="7" s="1"/>
  <c r="AK183" i="7"/>
  <c r="AJ183" i="7"/>
  <c r="AH183" i="7"/>
  <c r="AG183" i="7"/>
  <c r="AF183" i="7"/>
  <c r="AE183" i="7"/>
  <c r="AD183" i="7"/>
  <c r="Z183" i="7"/>
  <c r="H183" i="7"/>
  <c r="J183" i="7" s="1"/>
  <c r="AL183" i="7" s="1"/>
  <c r="G183" i="7"/>
  <c r="BJ183" i="7" s="1"/>
  <c r="BW179" i="7"/>
  <c r="BF179" i="7"/>
  <c r="AK179" i="7"/>
  <c r="AJ179" i="7"/>
  <c r="AH179" i="7"/>
  <c r="AG179" i="7"/>
  <c r="AF179" i="7"/>
  <c r="AE179" i="7"/>
  <c r="AD179" i="7"/>
  <c r="Z179" i="7"/>
  <c r="H179" i="7"/>
  <c r="BJ179" i="7" s="1"/>
  <c r="G179" i="7"/>
  <c r="BW176" i="7"/>
  <c r="BF176" i="7"/>
  <c r="AK176" i="7"/>
  <c r="AJ176" i="7"/>
  <c r="AS175" i="7" s="1"/>
  <c r="AH176" i="7"/>
  <c r="AG176" i="7"/>
  <c r="AF176" i="7"/>
  <c r="AE176" i="7"/>
  <c r="AD176" i="7"/>
  <c r="Z176" i="7"/>
  <c r="J176" i="7"/>
  <c r="H176" i="7"/>
  <c r="AP176" i="7" s="1"/>
  <c r="AX176" i="7" s="1"/>
  <c r="G176" i="7"/>
  <c r="BW160" i="7"/>
  <c r="BF160" i="7"/>
  <c r="AK160" i="7"/>
  <c r="AJ160" i="7"/>
  <c r="AH160" i="7"/>
  <c r="AG160" i="7"/>
  <c r="AF160" i="7"/>
  <c r="AE160" i="7"/>
  <c r="AD160" i="7"/>
  <c r="Z160" i="7"/>
  <c r="H160" i="7"/>
  <c r="G160" i="7"/>
  <c r="AT159" i="7"/>
  <c r="AS159" i="7"/>
  <c r="BW158" i="7"/>
  <c r="BF158" i="7"/>
  <c r="BD158" i="7"/>
  <c r="AP158" i="7"/>
  <c r="AO158" i="7"/>
  <c r="AW158" i="7" s="1"/>
  <c r="AK158" i="7"/>
  <c r="AJ158" i="7"/>
  <c r="AH158" i="7"/>
  <c r="AG158" i="7"/>
  <c r="AF158" i="7"/>
  <c r="AE158" i="7"/>
  <c r="AD158" i="7"/>
  <c r="Z158" i="7"/>
  <c r="H158" i="7"/>
  <c r="J158" i="7" s="1"/>
  <c r="AL158" i="7" s="1"/>
  <c r="G158" i="7"/>
  <c r="BJ158" i="7" s="1"/>
  <c r="BW153" i="7"/>
  <c r="BF153" i="7"/>
  <c r="AK153" i="7"/>
  <c r="AJ153" i="7"/>
  <c r="AH153" i="7"/>
  <c r="AG153" i="7"/>
  <c r="AF153" i="7"/>
  <c r="AE153" i="7"/>
  <c r="AD153" i="7"/>
  <c r="Z153" i="7"/>
  <c r="H153" i="7"/>
  <c r="BJ153" i="7" s="1"/>
  <c r="G153" i="7"/>
  <c r="AT152" i="7"/>
  <c r="AS152" i="7"/>
  <c r="BW136" i="7"/>
  <c r="BI136" i="7"/>
  <c r="AC136" i="7" s="1"/>
  <c r="BH136" i="7"/>
  <c r="AB136" i="7" s="1"/>
  <c r="BF136" i="7"/>
  <c r="BD136" i="7"/>
  <c r="AP136" i="7"/>
  <c r="AX136" i="7" s="1"/>
  <c r="AO136" i="7"/>
  <c r="AW136" i="7" s="1"/>
  <c r="AK136" i="7"/>
  <c r="AJ136" i="7"/>
  <c r="AH136" i="7"/>
  <c r="AG136" i="7"/>
  <c r="AF136" i="7"/>
  <c r="AE136" i="7"/>
  <c r="AD136" i="7"/>
  <c r="Z136" i="7"/>
  <c r="H136" i="7"/>
  <c r="J136" i="7" s="1"/>
  <c r="AL136" i="7" s="1"/>
  <c r="G136" i="7"/>
  <c r="BJ136" i="7" s="1"/>
  <c r="BW126" i="7"/>
  <c r="BJ126" i="7"/>
  <c r="BF126" i="7"/>
  <c r="AK126" i="7"/>
  <c r="AJ126" i="7"/>
  <c r="AH126" i="7"/>
  <c r="AG126" i="7"/>
  <c r="AF126" i="7"/>
  <c r="AE126" i="7"/>
  <c r="AD126" i="7"/>
  <c r="Z126" i="7"/>
  <c r="H126" i="7"/>
  <c r="G126" i="7"/>
  <c r="BW111" i="7"/>
  <c r="BF111" i="7"/>
  <c r="AX111" i="7"/>
  <c r="AK111" i="7"/>
  <c r="AJ111" i="7"/>
  <c r="AS107" i="7" s="1"/>
  <c r="AH111" i="7"/>
  <c r="AG111" i="7"/>
  <c r="AF111" i="7"/>
  <c r="AE111" i="7"/>
  <c r="AD111" i="7"/>
  <c r="Z111" i="7"/>
  <c r="J111" i="7"/>
  <c r="AL111" i="7" s="1"/>
  <c r="H111" i="7"/>
  <c r="AP111" i="7" s="1"/>
  <c r="G111" i="7"/>
  <c r="BW109" i="7"/>
  <c r="BF109" i="7"/>
  <c r="BD109" i="7"/>
  <c r="AL109" i="7"/>
  <c r="AK109" i="7"/>
  <c r="AT107" i="7" s="1"/>
  <c r="AJ109" i="7"/>
  <c r="AH109" i="7"/>
  <c r="AG109" i="7"/>
  <c r="AF109" i="7"/>
  <c r="AE109" i="7"/>
  <c r="AD109" i="7"/>
  <c r="AC109" i="7"/>
  <c r="AB109" i="7"/>
  <c r="J109" i="7"/>
  <c r="H109" i="7"/>
  <c r="AP109" i="7" s="1"/>
  <c r="AX109" i="7" s="1"/>
  <c r="G109" i="7"/>
  <c r="BJ109" i="7" s="1"/>
  <c r="Z109" i="7" s="1"/>
  <c r="BW108" i="7"/>
  <c r="BH108" i="7"/>
  <c r="AB108" i="7" s="1"/>
  <c r="BF108" i="7"/>
  <c r="BD108" i="7"/>
  <c r="AP108" i="7"/>
  <c r="AX108" i="7" s="1"/>
  <c r="AO108" i="7"/>
  <c r="AW108" i="7" s="1"/>
  <c r="AK108" i="7"/>
  <c r="AJ108" i="7"/>
  <c r="AH108" i="7"/>
  <c r="AG108" i="7"/>
  <c r="AF108" i="7"/>
  <c r="AE108" i="7"/>
  <c r="AD108" i="7"/>
  <c r="Z108" i="7"/>
  <c r="H108" i="7"/>
  <c r="J108" i="7" s="1"/>
  <c r="G108" i="7"/>
  <c r="BJ108" i="7" s="1"/>
  <c r="BW105" i="7"/>
  <c r="BF105" i="7"/>
  <c r="BD105" i="7"/>
  <c r="AL105" i="7"/>
  <c r="AK105" i="7"/>
  <c r="AJ105" i="7"/>
  <c r="AH105" i="7"/>
  <c r="AG105" i="7"/>
  <c r="AF105" i="7"/>
  <c r="AE105" i="7"/>
  <c r="AD105" i="7"/>
  <c r="Z105" i="7"/>
  <c r="J105" i="7"/>
  <c r="H105" i="7"/>
  <c r="AP105" i="7" s="1"/>
  <c r="AX105" i="7" s="1"/>
  <c r="G105" i="7"/>
  <c r="BJ105" i="7" s="1"/>
  <c r="BW103" i="7"/>
  <c r="BI103" i="7"/>
  <c r="AC103" i="7" s="1"/>
  <c r="BF103" i="7"/>
  <c r="BD103" i="7"/>
  <c r="AP103" i="7"/>
  <c r="AX103" i="7" s="1"/>
  <c r="AO103" i="7"/>
  <c r="AW103" i="7" s="1"/>
  <c r="AK103" i="7"/>
  <c r="AJ103" i="7"/>
  <c r="AH103" i="7"/>
  <c r="AG103" i="7"/>
  <c r="AF103" i="7"/>
  <c r="AE103" i="7"/>
  <c r="AD103" i="7"/>
  <c r="Z103" i="7"/>
  <c r="H103" i="7"/>
  <c r="J103" i="7" s="1"/>
  <c r="G103" i="7"/>
  <c r="BJ103" i="7" s="1"/>
  <c r="AT102" i="7"/>
  <c r="AS102" i="7"/>
  <c r="BW101" i="7"/>
  <c r="BF101" i="7"/>
  <c r="BD101" i="7"/>
  <c r="AL101" i="7"/>
  <c r="AK101" i="7"/>
  <c r="AJ101" i="7"/>
  <c r="AH101" i="7"/>
  <c r="AG101" i="7"/>
  <c r="AF101" i="7"/>
  <c r="AE101" i="7"/>
  <c r="AD101" i="7"/>
  <c r="Z101" i="7"/>
  <c r="J101" i="7"/>
  <c r="H101" i="7"/>
  <c r="AP101" i="7" s="1"/>
  <c r="G101" i="7"/>
  <c r="BJ101" i="7" s="1"/>
  <c r="BW85" i="7"/>
  <c r="BI85" i="7"/>
  <c r="AC85" i="7" s="1"/>
  <c r="BH85" i="7"/>
  <c r="AB85" i="7" s="1"/>
  <c r="BF85" i="7"/>
  <c r="BD85" i="7"/>
  <c r="AP85" i="7"/>
  <c r="AX85" i="7" s="1"/>
  <c r="AO85" i="7"/>
  <c r="AW85" i="7" s="1"/>
  <c r="AK85" i="7"/>
  <c r="AJ85" i="7"/>
  <c r="AH85" i="7"/>
  <c r="AG85" i="7"/>
  <c r="AF85" i="7"/>
  <c r="AE85" i="7"/>
  <c r="AD85" i="7"/>
  <c r="Z85" i="7"/>
  <c r="H85" i="7"/>
  <c r="J85" i="7" s="1"/>
  <c r="G85" i="7"/>
  <c r="BJ85" i="7" s="1"/>
  <c r="AT84" i="7"/>
  <c r="AS84" i="7"/>
  <c r="BW82" i="7"/>
  <c r="BF82" i="7"/>
  <c r="BD82" i="7"/>
  <c r="AL82" i="7"/>
  <c r="AK82" i="7"/>
  <c r="AJ82" i="7"/>
  <c r="AH82" i="7"/>
  <c r="AG82" i="7"/>
  <c r="AF82" i="7"/>
  <c r="AE82" i="7"/>
  <c r="AD82" i="7"/>
  <c r="Z82" i="7"/>
  <c r="J82" i="7"/>
  <c r="H82" i="7"/>
  <c r="AP82" i="7" s="1"/>
  <c r="G82" i="7"/>
  <c r="BJ82" i="7" s="1"/>
  <c r="BW80" i="7"/>
  <c r="BF80" i="7"/>
  <c r="BD80" i="7"/>
  <c r="AP80" i="7"/>
  <c r="AO80" i="7"/>
  <c r="AL80" i="7"/>
  <c r="AK80" i="7"/>
  <c r="AJ80" i="7"/>
  <c r="AH80" i="7"/>
  <c r="AE80" i="7"/>
  <c r="AD80" i="7"/>
  <c r="AC80" i="7"/>
  <c r="AB80" i="7"/>
  <c r="Z80" i="7"/>
  <c r="H80" i="7"/>
  <c r="J80" i="7" s="1"/>
  <c r="G80" i="7"/>
  <c r="BJ80" i="7" s="1"/>
  <c r="BW78" i="7"/>
  <c r="BJ78" i="7"/>
  <c r="BI78" i="7"/>
  <c r="AC78" i="7" s="1"/>
  <c r="BF78" i="7"/>
  <c r="AP78" i="7"/>
  <c r="AK78" i="7"/>
  <c r="AJ78" i="7"/>
  <c r="AH78" i="7"/>
  <c r="AG78" i="7"/>
  <c r="AF78" i="7"/>
  <c r="AE78" i="7"/>
  <c r="AD78" i="7"/>
  <c r="Z78" i="7"/>
  <c r="H78" i="7"/>
  <c r="G78" i="7"/>
  <c r="BW76" i="7"/>
  <c r="BF76" i="7"/>
  <c r="AK76" i="7"/>
  <c r="AJ76" i="7"/>
  <c r="AH76" i="7"/>
  <c r="AE76" i="7"/>
  <c r="AD76" i="7"/>
  <c r="AC76" i="7"/>
  <c r="AB76" i="7"/>
  <c r="Z76" i="7"/>
  <c r="H76" i="7"/>
  <c r="G76" i="7"/>
  <c r="BJ76" i="7" s="1"/>
  <c r="BW73" i="7"/>
  <c r="BF73" i="7"/>
  <c r="BD73" i="7"/>
  <c r="AL73" i="7"/>
  <c r="AK73" i="7"/>
  <c r="AJ73" i="7"/>
  <c r="AH73" i="7"/>
  <c r="AG73" i="7"/>
  <c r="AF73" i="7"/>
  <c r="AE73" i="7"/>
  <c r="AD73" i="7"/>
  <c r="Z73" i="7"/>
  <c r="J73" i="7"/>
  <c r="H73" i="7"/>
  <c r="AP73" i="7" s="1"/>
  <c r="G73" i="7"/>
  <c r="BJ73" i="7" s="1"/>
  <c r="AS72" i="7"/>
  <c r="BW70" i="7"/>
  <c r="BF70" i="7"/>
  <c r="AK70" i="7"/>
  <c r="AJ70" i="7"/>
  <c r="AH70" i="7"/>
  <c r="AG70" i="7"/>
  <c r="AF70" i="7"/>
  <c r="AE70" i="7"/>
  <c r="AD70" i="7"/>
  <c r="Z70" i="7"/>
  <c r="J70" i="7"/>
  <c r="AL70" i="7" s="1"/>
  <c r="H70" i="7"/>
  <c r="G70" i="7"/>
  <c r="BW55" i="7"/>
  <c r="BF55" i="7"/>
  <c r="BD55" i="7"/>
  <c r="AX55" i="7"/>
  <c r="AL55" i="7"/>
  <c r="AK55" i="7"/>
  <c r="AJ55" i="7"/>
  <c r="AH55" i="7"/>
  <c r="AG55" i="7"/>
  <c r="AF55" i="7"/>
  <c r="AE55" i="7"/>
  <c r="AD55" i="7"/>
  <c r="AC55" i="7"/>
  <c r="Z55" i="7"/>
  <c r="J55" i="7"/>
  <c r="H55" i="7"/>
  <c r="AP55" i="7" s="1"/>
  <c r="BI55" i="7" s="1"/>
  <c r="G55" i="7"/>
  <c r="BJ55" i="7" s="1"/>
  <c r="BW53" i="7"/>
  <c r="BI53" i="7"/>
  <c r="AC53" i="7" s="1"/>
  <c r="BH53" i="7"/>
  <c r="BF53" i="7"/>
  <c r="BD53" i="7"/>
  <c r="AP53" i="7"/>
  <c r="AO53" i="7"/>
  <c r="AW53" i="7" s="1"/>
  <c r="AK53" i="7"/>
  <c r="AJ53" i="7"/>
  <c r="AH53" i="7"/>
  <c r="AG53" i="7"/>
  <c r="AF53" i="7"/>
  <c r="AE53" i="7"/>
  <c r="AD53" i="7"/>
  <c r="AB53" i="7"/>
  <c r="Z53" i="7"/>
  <c r="H53" i="7"/>
  <c r="J53" i="7" s="1"/>
  <c r="AL53" i="7" s="1"/>
  <c r="G53" i="7"/>
  <c r="AX53" i="7" s="1"/>
  <c r="BW51" i="7"/>
  <c r="BF51" i="7"/>
  <c r="AP51" i="7"/>
  <c r="AK51" i="7"/>
  <c r="AJ51" i="7"/>
  <c r="AH51" i="7"/>
  <c r="AG51" i="7"/>
  <c r="AF51" i="7"/>
  <c r="AE51" i="7"/>
  <c r="AD51" i="7"/>
  <c r="Z51" i="7"/>
  <c r="H51" i="7"/>
  <c r="BD51" i="7" s="1"/>
  <c r="G51" i="7"/>
  <c r="AT50" i="7"/>
  <c r="BW48" i="7"/>
  <c r="BI48" i="7"/>
  <c r="BH48" i="7"/>
  <c r="BF48" i="7"/>
  <c r="BD48" i="7"/>
  <c r="AP48" i="7"/>
  <c r="AO48" i="7"/>
  <c r="AW48" i="7" s="1"/>
  <c r="AL48" i="7"/>
  <c r="AK48" i="7"/>
  <c r="AT44" i="7" s="1"/>
  <c r="AJ48" i="7"/>
  <c r="AH48" i="7"/>
  <c r="AG48" i="7"/>
  <c r="AF48" i="7"/>
  <c r="AE48" i="7"/>
  <c r="AD48" i="7"/>
  <c r="AC48" i="7"/>
  <c r="AB48" i="7"/>
  <c r="Z48" i="7"/>
  <c r="H48" i="7"/>
  <c r="J48" i="7" s="1"/>
  <c r="G48" i="7"/>
  <c r="BW45" i="7"/>
  <c r="BF45" i="7"/>
  <c r="AK45" i="7"/>
  <c r="AJ45" i="7"/>
  <c r="AH45" i="7"/>
  <c r="AG45" i="7"/>
  <c r="AF45" i="7"/>
  <c r="AE45" i="7"/>
  <c r="AD45" i="7"/>
  <c r="Z45" i="7"/>
  <c r="H45" i="7"/>
  <c r="BD45" i="7" s="1"/>
  <c r="G45" i="7"/>
  <c r="AS44" i="7"/>
  <c r="BW42" i="7"/>
  <c r="BF42" i="7"/>
  <c r="BD42" i="7"/>
  <c r="AP42" i="7"/>
  <c r="BI42" i="7" s="1"/>
  <c r="AC42" i="7" s="1"/>
  <c r="AO42" i="7"/>
  <c r="AL42" i="7"/>
  <c r="AK42" i="7"/>
  <c r="AJ42" i="7"/>
  <c r="AH42" i="7"/>
  <c r="AG42" i="7"/>
  <c r="AF42" i="7"/>
  <c r="AE42" i="7"/>
  <c r="AD42" i="7"/>
  <c r="Z42" i="7"/>
  <c r="H42" i="7"/>
  <c r="J42" i="7" s="1"/>
  <c r="G42" i="7"/>
  <c r="BW39" i="7"/>
  <c r="BJ39" i="7"/>
  <c r="BF39" i="7"/>
  <c r="AK39" i="7"/>
  <c r="AJ39" i="7"/>
  <c r="AH39" i="7"/>
  <c r="AG39" i="7"/>
  <c r="AF39" i="7"/>
  <c r="AE39" i="7"/>
  <c r="AD39" i="7"/>
  <c r="Z39" i="7"/>
  <c r="H39" i="7"/>
  <c r="BD39" i="7" s="1"/>
  <c r="G39" i="7"/>
  <c r="BW32" i="7"/>
  <c r="BF32" i="7"/>
  <c r="AK32" i="7"/>
  <c r="AJ32" i="7"/>
  <c r="AH32" i="7"/>
  <c r="AG32" i="7"/>
  <c r="AF32" i="7"/>
  <c r="AE32" i="7"/>
  <c r="AD32" i="7"/>
  <c r="Z32" i="7"/>
  <c r="H32" i="7"/>
  <c r="G32" i="7"/>
  <c r="BW30" i="7"/>
  <c r="BI30" i="7"/>
  <c r="BF30" i="7"/>
  <c r="BD30" i="7"/>
  <c r="AW30" i="7"/>
  <c r="AP30" i="7"/>
  <c r="AX30" i="7" s="1"/>
  <c r="AL30" i="7"/>
  <c r="AK30" i="7"/>
  <c r="AJ30" i="7"/>
  <c r="AH30" i="7"/>
  <c r="AG30" i="7"/>
  <c r="AF30" i="7"/>
  <c r="AE30" i="7"/>
  <c r="AD30" i="7"/>
  <c r="AC30" i="7"/>
  <c r="Z30" i="7"/>
  <c r="J30" i="7"/>
  <c r="H30" i="7"/>
  <c r="AO30" i="7" s="1"/>
  <c r="G30" i="7"/>
  <c r="BJ30" i="7" s="1"/>
  <c r="BW28" i="7"/>
  <c r="BF28" i="7"/>
  <c r="BD28" i="7"/>
  <c r="AK28" i="7"/>
  <c r="AJ28" i="7"/>
  <c r="AH28" i="7"/>
  <c r="AG28" i="7"/>
  <c r="AF28" i="7"/>
  <c r="AE28" i="7"/>
  <c r="AD28" i="7"/>
  <c r="Z28" i="7"/>
  <c r="J28" i="7"/>
  <c r="AL28" i="7" s="1"/>
  <c r="H28" i="7"/>
  <c r="AP28" i="7" s="1"/>
  <c r="BI28" i="7" s="1"/>
  <c r="AC28" i="7" s="1"/>
  <c r="G28" i="7"/>
  <c r="BW24" i="7"/>
  <c r="BH24" i="7"/>
  <c r="AB24" i="7" s="1"/>
  <c r="BF24" i="7"/>
  <c r="BD24" i="7"/>
  <c r="AP24" i="7"/>
  <c r="AO24" i="7"/>
  <c r="AK24" i="7"/>
  <c r="AJ24" i="7"/>
  <c r="AH24" i="7"/>
  <c r="AG24" i="7"/>
  <c r="AF24" i="7"/>
  <c r="AE24" i="7"/>
  <c r="AD24" i="7"/>
  <c r="Z24" i="7"/>
  <c r="H24" i="7"/>
  <c r="G24" i="7"/>
  <c r="AX24" i="7" s="1"/>
  <c r="BW18" i="7"/>
  <c r="BF18" i="7"/>
  <c r="AP18" i="7"/>
  <c r="AO18" i="7"/>
  <c r="AK18" i="7"/>
  <c r="AJ18" i="7"/>
  <c r="AH18" i="7"/>
  <c r="AG18" i="7"/>
  <c r="AF18" i="7"/>
  <c r="AE18" i="7"/>
  <c r="AD18" i="7"/>
  <c r="Z18" i="7"/>
  <c r="H18" i="7"/>
  <c r="BD18" i="7" s="1"/>
  <c r="G18" i="7"/>
  <c r="BW16" i="7"/>
  <c r="BF16" i="7"/>
  <c r="AK16" i="7"/>
  <c r="AJ16" i="7"/>
  <c r="AH16" i="7"/>
  <c r="AG16" i="7"/>
  <c r="AF16" i="7"/>
  <c r="AE16" i="7"/>
  <c r="AD16" i="7"/>
  <c r="Z16" i="7"/>
  <c r="H16" i="7"/>
  <c r="G16" i="7"/>
  <c r="BJ16" i="7" s="1"/>
  <c r="BW14" i="7"/>
  <c r="BF14" i="7"/>
  <c r="BD14" i="7"/>
  <c r="AK14" i="7"/>
  <c r="AJ14" i="7"/>
  <c r="AH14" i="7"/>
  <c r="AG14" i="7"/>
  <c r="AF14" i="7"/>
  <c r="AE14" i="7"/>
  <c r="AD14" i="7"/>
  <c r="Z14" i="7"/>
  <c r="J14" i="7"/>
  <c r="AL14" i="7" s="1"/>
  <c r="H14" i="7"/>
  <c r="AP14" i="7" s="1"/>
  <c r="G14" i="7"/>
  <c r="BJ14" i="7" s="1"/>
  <c r="K8" i="7"/>
  <c r="H8" i="7"/>
  <c r="D8" i="7"/>
  <c r="K6" i="7"/>
  <c r="H6" i="7"/>
  <c r="D6" i="7"/>
  <c r="K4" i="7"/>
  <c r="H4" i="7"/>
  <c r="D4" i="7"/>
  <c r="K2" i="7"/>
  <c r="H2" i="7"/>
  <c r="D2" i="7"/>
  <c r="AU1" i="7"/>
  <c r="AT1" i="7"/>
  <c r="AS1" i="7"/>
  <c r="I36" i="6"/>
  <c r="I35" i="6"/>
  <c r="I26" i="6"/>
  <c r="I25" i="6"/>
  <c r="I24" i="6"/>
  <c r="I23" i="6"/>
  <c r="I16" i="5" s="1"/>
  <c r="I22" i="6"/>
  <c r="I15" i="5" s="1"/>
  <c r="I21" i="6"/>
  <c r="I14" i="5" s="1"/>
  <c r="I18" i="6"/>
  <c r="I17" i="6"/>
  <c r="I16" i="6"/>
  <c r="I15" i="6"/>
  <c r="F14" i="5" s="1"/>
  <c r="I10" i="6"/>
  <c r="F10" i="6"/>
  <c r="C10" i="6"/>
  <c r="F8" i="6"/>
  <c r="C8" i="6"/>
  <c r="F6" i="6"/>
  <c r="C6" i="6"/>
  <c r="F4" i="6"/>
  <c r="C4" i="6"/>
  <c r="F2" i="6"/>
  <c r="C2" i="6"/>
  <c r="C25" i="5"/>
  <c r="I23" i="5"/>
  <c r="I19" i="5"/>
  <c r="I18" i="5"/>
  <c r="I17" i="5"/>
  <c r="F16" i="5"/>
  <c r="F15" i="5"/>
  <c r="I10" i="5"/>
  <c r="F10" i="5"/>
  <c r="C10" i="5"/>
  <c r="F8" i="5"/>
  <c r="C8" i="5"/>
  <c r="F6" i="5"/>
  <c r="C6" i="5"/>
  <c r="F4" i="5"/>
  <c r="C4" i="5"/>
  <c r="F2" i="5"/>
  <c r="C2" i="5"/>
  <c r="BW382" i="4"/>
  <c r="BJ382" i="4"/>
  <c r="BF382" i="4"/>
  <c r="BD382" i="4"/>
  <c r="BC382" i="4"/>
  <c r="AX382" i="4"/>
  <c r="AW382" i="4"/>
  <c r="AV382" i="4" s="1"/>
  <c r="AP382" i="4"/>
  <c r="BI382" i="4" s="1"/>
  <c r="AO382" i="4"/>
  <c r="BH382" i="4" s="1"/>
  <c r="AK382" i="4"/>
  <c r="AJ382" i="4"/>
  <c r="AH382" i="4"/>
  <c r="AG382" i="4"/>
  <c r="AF382" i="4"/>
  <c r="AE382" i="4"/>
  <c r="AD382" i="4"/>
  <c r="AC382" i="4"/>
  <c r="AB382" i="4"/>
  <c r="Z382" i="4"/>
  <c r="J382" i="4"/>
  <c r="AL382" i="4" s="1"/>
  <c r="BW381" i="4"/>
  <c r="BJ381" i="4"/>
  <c r="BF381" i="4"/>
  <c r="BD381" i="4"/>
  <c r="AX381" i="4"/>
  <c r="BC381" i="4" s="1"/>
  <c r="AW381" i="4"/>
  <c r="AV381" i="4" s="1"/>
  <c r="AP381" i="4"/>
  <c r="BI381" i="4" s="1"/>
  <c r="AC381" i="4" s="1"/>
  <c r="AO381" i="4"/>
  <c r="BH381" i="4" s="1"/>
  <c r="AB381" i="4" s="1"/>
  <c r="AK381" i="4"/>
  <c r="AJ381" i="4"/>
  <c r="AH381" i="4"/>
  <c r="AG381" i="4"/>
  <c r="AF381" i="4"/>
  <c r="AE381" i="4"/>
  <c r="AD381" i="4"/>
  <c r="Z381" i="4"/>
  <c r="J381" i="4"/>
  <c r="AL381" i="4" s="1"/>
  <c r="BW380" i="4"/>
  <c r="BJ380" i="4"/>
  <c r="BF380" i="4"/>
  <c r="BD380" i="4"/>
  <c r="AX380" i="4"/>
  <c r="BC380" i="4" s="1"/>
  <c r="AW380" i="4"/>
  <c r="AP380" i="4"/>
  <c r="BI380" i="4" s="1"/>
  <c r="AC380" i="4" s="1"/>
  <c r="AO380" i="4"/>
  <c r="BH380" i="4" s="1"/>
  <c r="AB380" i="4" s="1"/>
  <c r="AK380" i="4"/>
  <c r="AJ380" i="4"/>
  <c r="AH380" i="4"/>
  <c r="AG380" i="4"/>
  <c r="AF380" i="4"/>
  <c r="AE380" i="4"/>
  <c r="AD380" i="4"/>
  <c r="Z380" i="4"/>
  <c r="J380" i="4"/>
  <c r="AL380" i="4" s="1"/>
  <c r="BW379" i="4"/>
  <c r="BJ379" i="4"/>
  <c r="BF379" i="4"/>
  <c r="BD379" i="4"/>
  <c r="BC379" i="4"/>
  <c r="AX379" i="4"/>
  <c r="AW379" i="4"/>
  <c r="AV379" i="4" s="1"/>
  <c r="AP379" i="4"/>
  <c r="BI379" i="4" s="1"/>
  <c r="AC379" i="4" s="1"/>
  <c r="AO379" i="4"/>
  <c r="BH379" i="4" s="1"/>
  <c r="AB379" i="4" s="1"/>
  <c r="AK379" i="4"/>
  <c r="AJ379" i="4"/>
  <c r="AH379" i="4"/>
  <c r="AG379" i="4"/>
  <c r="AF379" i="4"/>
  <c r="AE379" i="4"/>
  <c r="AD379" i="4"/>
  <c r="Z379" i="4"/>
  <c r="J379" i="4"/>
  <c r="AL379" i="4" s="1"/>
  <c r="BW378" i="4"/>
  <c r="BJ378" i="4"/>
  <c r="BF378" i="4"/>
  <c r="BD378" i="4"/>
  <c r="BC378" i="4"/>
  <c r="AX378" i="4"/>
  <c r="AW378" i="4"/>
  <c r="AP378" i="4"/>
  <c r="BI378" i="4" s="1"/>
  <c r="AC378" i="4" s="1"/>
  <c r="AO378" i="4"/>
  <c r="BH378" i="4" s="1"/>
  <c r="AB378" i="4" s="1"/>
  <c r="AK378" i="4"/>
  <c r="AJ378" i="4"/>
  <c r="AH378" i="4"/>
  <c r="AG378" i="4"/>
  <c r="AF378" i="4"/>
  <c r="AE378" i="4"/>
  <c r="AD378" i="4"/>
  <c r="Z378" i="4"/>
  <c r="J378" i="4"/>
  <c r="AL378" i="4" s="1"/>
  <c r="BW377" i="4"/>
  <c r="BJ377" i="4"/>
  <c r="BF377" i="4"/>
  <c r="BD377" i="4"/>
  <c r="AX377" i="4"/>
  <c r="BC377" i="4" s="1"/>
  <c r="AW377" i="4"/>
  <c r="AV377" i="4" s="1"/>
  <c r="AP377" i="4"/>
  <c r="BI377" i="4" s="1"/>
  <c r="AC377" i="4" s="1"/>
  <c r="AO377" i="4"/>
  <c r="BH377" i="4" s="1"/>
  <c r="AB377" i="4" s="1"/>
  <c r="AK377" i="4"/>
  <c r="AJ377" i="4"/>
  <c r="AH377" i="4"/>
  <c r="AG377" i="4"/>
  <c r="AF377" i="4"/>
  <c r="AE377" i="4"/>
  <c r="AD377" i="4"/>
  <c r="Z377" i="4"/>
  <c r="J377" i="4"/>
  <c r="AL377" i="4" s="1"/>
  <c r="BW373" i="4"/>
  <c r="BJ373" i="4"/>
  <c r="BF373" i="4"/>
  <c r="BD373" i="4"/>
  <c r="AX373" i="4"/>
  <c r="BC373" i="4" s="1"/>
  <c r="AW373" i="4"/>
  <c r="AP373" i="4"/>
  <c r="BI373" i="4" s="1"/>
  <c r="AO373" i="4"/>
  <c r="BH373" i="4" s="1"/>
  <c r="AK373" i="4"/>
  <c r="AJ373" i="4"/>
  <c r="AH373" i="4"/>
  <c r="AG373" i="4"/>
  <c r="AF373" i="4"/>
  <c r="AE373" i="4"/>
  <c r="AD373" i="4"/>
  <c r="AC373" i="4"/>
  <c r="AB373" i="4"/>
  <c r="Z373" i="4"/>
  <c r="J373" i="4"/>
  <c r="AL373" i="4" s="1"/>
  <c r="BW372" i="4"/>
  <c r="BJ372" i="4"/>
  <c r="BF372" i="4"/>
  <c r="BD372" i="4"/>
  <c r="BC372" i="4"/>
  <c r="AX372" i="4"/>
  <c r="AW372" i="4"/>
  <c r="AP372" i="4"/>
  <c r="BI372" i="4" s="1"/>
  <c r="AC372" i="4" s="1"/>
  <c r="AO372" i="4"/>
  <c r="BH372" i="4" s="1"/>
  <c r="AB372" i="4" s="1"/>
  <c r="AK372" i="4"/>
  <c r="AJ372" i="4"/>
  <c r="AH372" i="4"/>
  <c r="AG372" i="4"/>
  <c r="AF372" i="4"/>
  <c r="AE372" i="4"/>
  <c r="AD372" i="4"/>
  <c r="Z372" i="4"/>
  <c r="J372" i="4"/>
  <c r="AL372" i="4" s="1"/>
  <c r="BW371" i="4"/>
  <c r="BJ371" i="4"/>
  <c r="BF371" i="4"/>
  <c r="BD371" i="4"/>
  <c r="AX371" i="4"/>
  <c r="BC371" i="4" s="1"/>
  <c r="AW371" i="4"/>
  <c r="AV371" i="4" s="1"/>
  <c r="AP371" i="4"/>
  <c r="BI371" i="4" s="1"/>
  <c r="AC371" i="4" s="1"/>
  <c r="AO371" i="4"/>
  <c r="BH371" i="4" s="1"/>
  <c r="AB371" i="4" s="1"/>
  <c r="AK371" i="4"/>
  <c r="AJ371" i="4"/>
  <c r="AH371" i="4"/>
  <c r="AG371" i="4"/>
  <c r="AF371" i="4"/>
  <c r="AE371" i="4"/>
  <c r="AD371" i="4"/>
  <c r="Z371" i="4"/>
  <c r="J371" i="4"/>
  <c r="AL371" i="4" s="1"/>
  <c r="BW370" i="4"/>
  <c r="BJ370" i="4"/>
  <c r="BF370" i="4"/>
  <c r="BD370" i="4"/>
  <c r="AX370" i="4"/>
  <c r="BC370" i="4" s="1"/>
  <c r="AW370" i="4"/>
  <c r="AP370" i="4"/>
  <c r="BI370" i="4" s="1"/>
  <c r="AO370" i="4"/>
  <c r="BH370" i="4" s="1"/>
  <c r="AK370" i="4"/>
  <c r="AT369" i="4" s="1"/>
  <c r="AJ370" i="4"/>
  <c r="AH370" i="4"/>
  <c r="AG370" i="4"/>
  <c r="AF370" i="4"/>
  <c r="AE370" i="4"/>
  <c r="AD370" i="4"/>
  <c r="AC370" i="4"/>
  <c r="AB370" i="4"/>
  <c r="Z370" i="4"/>
  <c r="J370" i="4"/>
  <c r="BW366" i="4"/>
  <c r="BJ366" i="4"/>
  <c r="Z366" i="4" s="1"/>
  <c r="BI366" i="4"/>
  <c r="BF366" i="4"/>
  <c r="BD366" i="4"/>
  <c r="AP366" i="4"/>
  <c r="AX366" i="4" s="1"/>
  <c r="AO366" i="4"/>
  <c r="BH366" i="4" s="1"/>
  <c r="AK366" i="4"/>
  <c r="AJ366" i="4"/>
  <c r="AH366" i="4"/>
  <c r="AG366" i="4"/>
  <c r="AF366" i="4"/>
  <c r="AE366" i="4"/>
  <c r="AD366" i="4"/>
  <c r="AC366" i="4"/>
  <c r="AB366" i="4"/>
  <c r="J366" i="4"/>
  <c r="AL366" i="4" s="1"/>
  <c r="AU356" i="4" s="1"/>
  <c r="BW364" i="4"/>
  <c r="BJ364" i="4"/>
  <c r="Z364" i="4" s="1"/>
  <c r="BF364" i="4"/>
  <c r="BD364" i="4"/>
  <c r="AP364" i="4"/>
  <c r="AO364" i="4"/>
  <c r="BH364" i="4" s="1"/>
  <c r="AL364" i="4"/>
  <c r="AK364" i="4"/>
  <c r="AJ364" i="4"/>
  <c r="AH364" i="4"/>
  <c r="AG364" i="4"/>
  <c r="AF364" i="4"/>
  <c r="AE364" i="4"/>
  <c r="AD364" i="4"/>
  <c r="AC364" i="4"/>
  <c r="AB364" i="4"/>
  <c r="J364" i="4"/>
  <c r="BW362" i="4"/>
  <c r="BJ362" i="4"/>
  <c r="Z362" i="4" s="1"/>
  <c r="BI362" i="4"/>
  <c r="BF362" i="4"/>
  <c r="BD362" i="4"/>
  <c r="AP362" i="4"/>
  <c r="AX362" i="4" s="1"/>
  <c r="AO362" i="4"/>
  <c r="BH362" i="4" s="1"/>
  <c r="AL362" i="4"/>
  <c r="AK362" i="4"/>
  <c r="AJ362" i="4"/>
  <c r="AH362" i="4"/>
  <c r="AG362" i="4"/>
  <c r="AF362" i="4"/>
  <c r="AE362" i="4"/>
  <c r="AD362" i="4"/>
  <c r="AC362" i="4"/>
  <c r="AB362" i="4"/>
  <c r="J362" i="4"/>
  <c r="BW361" i="4"/>
  <c r="BJ361" i="4"/>
  <c r="Z361" i="4" s="1"/>
  <c r="BI361" i="4"/>
  <c r="BF361" i="4"/>
  <c r="BD361" i="4"/>
  <c r="AP361" i="4"/>
  <c r="AX361" i="4" s="1"/>
  <c r="AO361" i="4"/>
  <c r="BH361" i="4" s="1"/>
  <c r="AL361" i="4"/>
  <c r="AK361" i="4"/>
  <c r="AJ361" i="4"/>
  <c r="AH361" i="4"/>
  <c r="AG361" i="4"/>
  <c r="AF361" i="4"/>
  <c r="AE361" i="4"/>
  <c r="AD361" i="4"/>
  <c r="AC361" i="4"/>
  <c r="AB361" i="4"/>
  <c r="J361" i="4"/>
  <c r="BW359" i="4"/>
  <c r="BJ359" i="4"/>
  <c r="Z359" i="4" s="1"/>
  <c r="BF359" i="4"/>
  <c r="BD359" i="4"/>
  <c r="AP359" i="4"/>
  <c r="AO359" i="4"/>
  <c r="BH359" i="4" s="1"/>
  <c r="AL359" i="4"/>
  <c r="AK359" i="4"/>
  <c r="AJ359" i="4"/>
  <c r="AH359" i="4"/>
  <c r="AG359" i="4"/>
  <c r="AF359" i="4"/>
  <c r="AE359" i="4"/>
  <c r="AD359" i="4"/>
  <c r="AC359" i="4"/>
  <c r="AB359" i="4"/>
  <c r="J359" i="4"/>
  <c r="BW357" i="4"/>
  <c r="BJ357" i="4"/>
  <c r="Z357" i="4" s="1"/>
  <c r="BI357" i="4"/>
  <c r="BF357" i="4"/>
  <c r="BD357" i="4"/>
  <c r="AP357" i="4"/>
  <c r="AX357" i="4" s="1"/>
  <c r="AO357" i="4"/>
  <c r="BH357" i="4" s="1"/>
  <c r="AL357" i="4"/>
  <c r="AK357" i="4"/>
  <c r="AJ357" i="4"/>
  <c r="AH357" i="4"/>
  <c r="AG357" i="4"/>
  <c r="AF357" i="4"/>
  <c r="AE357" i="4"/>
  <c r="AD357" i="4"/>
  <c r="AC357" i="4"/>
  <c r="AB357" i="4"/>
  <c r="J357" i="4"/>
  <c r="AT356" i="4"/>
  <c r="AS356" i="4"/>
  <c r="J356" i="4"/>
  <c r="BW354" i="4"/>
  <c r="BJ354" i="4"/>
  <c r="BF354" i="4"/>
  <c r="BD354" i="4"/>
  <c r="BC354" i="4"/>
  <c r="AX354" i="4"/>
  <c r="AW354" i="4"/>
  <c r="AV354" i="4" s="1"/>
  <c r="AP354" i="4"/>
  <c r="BI354" i="4" s="1"/>
  <c r="AG354" i="4" s="1"/>
  <c r="AO354" i="4"/>
  <c r="BH354" i="4" s="1"/>
  <c r="AF354" i="4" s="1"/>
  <c r="AK354" i="4"/>
  <c r="AT353" i="4" s="1"/>
  <c r="AJ354" i="4"/>
  <c r="AS353" i="4" s="1"/>
  <c r="AH354" i="4"/>
  <c r="AE354" i="4"/>
  <c r="AD354" i="4"/>
  <c r="AC354" i="4"/>
  <c r="AB354" i="4"/>
  <c r="Z354" i="4"/>
  <c r="J354" i="4"/>
  <c r="J353" i="4" s="1"/>
  <c r="BW352" i="4"/>
  <c r="BJ352" i="4"/>
  <c r="Z352" i="4" s="1"/>
  <c r="BI352" i="4"/>
  <c r="BF352" i="4"/>
  <c r="BD352" i="4"/>
  <c r="AP352" i="4"/>
  <c r="AX352" i="4" s="1"/>
  <c r="AO352" i="4"/>
  <c r="BH352" i="4" s="1"/>
  <c r="AL352" i="4"/>
  <c r="AK352" i="4"/>
  <c r="AJ352" i="4"/>
  <c r="AH352" i="4"/>
  <c r="AG352" i="4"/>
  <c r="AF352" i="4"/>
  <c r="AE352" i="4"/>
  <c r="AD352" i="4"/>
  <c r="AC352" i="4"/>
  <c r="AB352" i="4"/>
  <c r="J352" i="4"/>
  <c r="AU351" i="4"/>
  <c r="AT351" i="4"/>
  <c r="AS351" i="4"/>
  <c r="J351" i="4"/>
  <c r="BW350" i="4"/>
  <c r="BJ350" i="4"/>
  <c r="BF350" i="4"/>
  <c r="BD350" i="4"/>
  <c r="BC350" i="4"/>
  <c r="AX350" i="4"/>
  <c r="AW350" i="4"/>
  <c r="AV350" i="4" s="1"/>
  <c r="AP350" i="4"/>
  <c r="BI350" i="4" s="1"/>
  <c r="AC350" i="4" s="1"/>
  <c r="AO350" i="4"/>
  <c r="BH350" i="4" s="1"/>
  <c r="AK350" i="4"/>
  <c r="AJ350" i="4"/>
  <c r="AH350" i="4"/>
  <c r="AG350" i="4"/>
  <c r="AF350" i="4"/>
  <c r="AE350" i="4"/>
  <c r="AD350" i="4"/>
  <c r="AB350" i="4"/>
  <c r="Z350" i="4"/>
  <c r="J350" i="4"/>
  <c r="AL350" i="4" s="1"/>
  <c r="BW348" i="4"/>
  <c r="BJ348" i="4"/>
  <c r="BF348" i="4"/>
  <c r="BD348" i="4"/>
  <c r="BC348" i="4"/>
  <c r="AX348" i="4"/>
  <c r="AW348" i="4"/>
  <c r="AV348" i="4" s="1"/>
  <c r="AP348" i="4"/>
  <c r="BI348" i="4" s="1"/>
  <c r="AC348" i="4" s="1"/>
  <c r="AO348" i="4"/>
  <c r="BH348" i="4" s="1"/>
  <c r="AK348" i="4"/>
  <c r="AJ348" i="4"/>
  <c r="AH348" i="4"/>
  <c r="AG348" i="4"/>
  <c r="AF348" i="4"/>
  <c r="AE348" i="4"/>
  <c r="AD348" i="4"/>
  <c r="AB348" i="4"/>
  <c r="Z348" i="4"/>
  <c r="J348" i="4"/>
  <c r="AL348" i="4" s="1"/>
  <c r="BW346" i="4"/>
  <c r="BJ346" i="4"/>
  <c r="BF346" i="4"/>
  <c r="BD346" i="4"/>
  <c r="BC346" i="4"/>
  <c r="AX346" i="4"/>
  <c r="AW346" i="4"/>
  <c r="AV346" i="4" s="1"/>
  <c r="AP346" i="4"/>
  <c r="BI346" i="4" s="1"/>
  <c r="AC346" i="4" s="1"/>
  <c r="AO346" i="4"/>
  <c r="BH346" i="4" s="1"/>
  <c r="AK346" i="4"/>
  <c r="AJ346" i="4"/>
  <c r="AH346" i="4"/>
  <c r="AG346" i="4"/>
  <c r="AF346" i="4"/>
  <c r="AE346" i="4"/>
  <c r="AD346" i="4"/>
  <c r="AB346" i="4"/>
  <c r="Z346" i="4"/>
  <c r="J346" i="4"/>
  <c r="AL346" i="4" s="1"/>
  <c r="BW345" i="4"/>
  <c r="BJ345" i="4"/>
  <c r="BF345" i="4"/>
  <c r="BD345" i="4"/>
  <c r="BC345" i="4"/>
  <c r="AX345" i="4"/>
  <c r="AW345" i="4"/>
  <c r="AV345" i="4" s="1"/>
  <c r="AP345" i="4"/>
  <c r="BI345" i="4" s="1"/>
  <c r="AC345" i="4" s="1"/>
  <c r="AO345" i="4"/>
  <c r="BH345" i="4" s="1"/>
  <c r="AK345" i="4"/>
  <c r="AJ345" i="4"/>
  <c r="AH345" i="4"/>
  <c r="AG345" i="4"/>
  <c r="AF345" i="4"/>
  <c r="AE345" i="4"/>
  <c r="AD345" i="4"/>
  <c r="AB345" i="4"/>
  <c r="Z345" i="4"/>
  <c r="J345" i="4"/>
  <c r="AL345" i="4" s="1"/>
  <c r="BW344" i="4"/>
  <c r="BJ344" i="4"/>
  <c r="BF344" i="4"/>
  <c r="BD344" i="4"/>
  <c r="BC344" i="4"/>
  <c r="AX344" i="4"/>
  <c r="AW344" i="4"/>
  <c r="AV344" i="4" s="1"/>
  <c r="AP344" i="4"/>
  <c r="BI344" i="4" s="1"/>
  <c r="AC344" i="4" s="1"/>
  <c r="AO344" i="4"/>
  <c r="BH344" i="4" s="1"/>
  <c r="AK344" i="4"/>
  <c r="AJ344" i="4"/>
  <c r="AH344" i="4"/>
  <c r="AG344" i="4"/>
  <c r="AF344" i="4"/>
  <c r="AE344" i="4"/>
  <c r="AD344" i="4"/>
  <c r="AB344" i="4"/>
  <c r="Z344" i="4"/>
  <c r="J344" i="4"/>
  <c r="AL344" i="4" s="1"/>
  <c r="BW343" i="4"/>
  <c r="BJ343" i="4"/>
  <c r="BF343" i="4"/>
  <c r="BD343" i="4"/>
  <c r="AX343" i="4"/>
  <c r="BC343" i="4" s="1"/>
  <c r="AW343" i="4"/>
  <c r="AP343" i="4"/>
  <c r="BI343" i="4" s="1"/>
  <c r="AC343" i="4" s="1"/>
  <c r="AO343" i="4"/>
  <c r="BH343" i="4" s="1"/>
  <c r="AK343" i="4"/>
  <c r="AJ343" i="4"/>
  <c r="AH343" i="4"/>
  <c r="AG343" i="4"/>
  <c r="AF343" i="4"/>
  <c r="AE343" i="4"/>
  <c r="AD343" i="4"/>
  <c r="AB343" i="4"/>
  <c r="Z343" i="4"/>
  <c r="J343" i="4"/>
  <c r="BW341" i="4"/>
  <c r="BJ341" i="4"/>
  <c r="BI341" i="4"/>
  <c r="AC341" i="4" s="1"/>
  <c r="BH341" i="4"/>
  <c r="AB341" i="4" s="1"/>
  <c r="BF341" i="4"/>
  <c r="BD341" i="4"/>
  <c r="AV341" i="4"/>
  <c r="AP341" i="4"/>
  <c r="AX341" i="4" s="1"/>
  <c r="AO341" i="4"/>
  <c r="AW341" i="4" s="1"/>
  <c r="BC341" i="4" s="1"/>
  <c r="AL341" i="4"/>
  <c r="AK341" i="4"/>
  <c r="AJ341" i="4"/>
  <c r="AH341" i="4"/>
  <c r="AG341" i="4"/>
  <c r="AF341" i="4"/>
  <c r="AE341" i="4"/>
  <c r="AD341" i="4"/>
  <c r="Z341" i="4"/>
  <c r="J341" i="4"/>
  <c r="BW340" i="4"/>
  <c r="BJ340" i="4"/>
  <c r="BF340" i="4"/>
  <c r="BD340" i="4"/>
  <c r="AP340" i="4"/>
  <c r="AO340" i="4"/>
  <c r="AW340" i="4" s="1"/>
  <c r="AL340" i="4"/>
  <c r="AK340" i="4"/>
  <c r="AJ340" i="4"/>
  <c r="AH340" i="4"/>
  <c r="AG340" i="4"/>
  <c r="AF340" i="4"/>
  <c r="AE340" i="4"/>
  <c r="AD340" i="4"/>
  <c r="Z340" i="4"/>
  <c r="J340" i="4"/>
  <c r="BW339" i="4"/>
  <c r="BJ339" i="4"/>
  <c r="BH339" i="4"/>
  <c r="AB339" i="4" s="1"/>
  <c r="BF339" i="4"/>
  <c r="BD339" i="4"/>
  <c r="AP339" i="4"/>
  <c r="AX339" i="4" s="1"/>
  <c r="AO339" i="4"/>
  <c r="AW339" i="4" s="1"/>
  <c r="BC339" i="4" s="1"/>
  <c r="AL339" i="4"/>
  <c r="AK339" i="4"/>
  <c r="AJ339" i="4"/>
  <c r="AH339" i="4"/>
  <c r="AG339" i="4"/>
  <c r="AF339" i="4"/>
  <c r="AE339" i="4"/>
  <c r="AD339" i="4"/>
  <c r="Z339" i="4"/>
  <c r="J339" i="4"/>
  <c r="BW338" i="4"/>
  <c r="BJ338" i="4"/>
  <c r="BI338" i="4"/>
  <c r="AC338" i="4" s="1"/>
  <c r="BF338" i="4"/>
  <c r="BD338" i="4"/>
  <c r="AP338" i="4"/>
  <c r="AX338" i="4" s="1"/>
  <c r="AO338" i="4"/>
  <c r="AL338" i="4"/>
  <c r="AU337" i="4" s="1"/>
  <c r="AK338" i="4"/>
  <c r="AJ338" i="4"/>
  <c r="AH338" i="4"/>
  <c r="AG338" i="4"/>
  <c r="AF338" i="4"/>
  <c r="AE338" i="4"/>
  <c r="AD338" i="4"/>
  <c r="Z338" i="4"/>
  <c r="J338" i="4"/>
  <c r="AT337" i="4"/>
  <c r="AS337" i="4"/>
  <c r="J337" i="4"/>
  <c r="BW336" i="4"/>
  <c r="BJ336" i="4"/>
  <c r="BF336" i="4"/>
  <c r="BD336" i="4"/>
  <c r="BC336" i="4"/>
  <c r="AX336" i="4"/>
  <c r="AW336" i="4"/>
  <c r="AV336" i="4" s="1"/>
  <c r="AP336" i="4"/>
  <c r="BI336" i="4" s="1"/>
  <c r="AC336" i="4" s="1"/>
  <c r="AO336" i="4"/>
  <c r="BH336" i="4" s="1"/>
  <c r="AK336" i="4"/>
  <c r="AT335" i="4" s="1"/>
  <c r="AJ336" i="4"/>
  <c r="AS335" i="4" s="1"/>
  <c r="AH336" i="4"/>
  <c r="AG336" i="4"/>
  <c r="AF336" i="4"/>
  <c r="AE336" i="4"/>
  <c r="AD336" i="4"/>
  <c r="AB336" i="4"/>
  <c r="Z336" i="4"/>
  <c r="J336" i="4"/>
  <c r="BW332" i="4"/>
  <c r="BJ332" i="4"/>
  <c r="BF332" i="4"/>
  <c r="BD332" i="4"/>
  <c r="AP332" i="4"/>
  <c r="AO332" i="4"/>
  <c r="AL332" i="4"/>
  <c r="AK332" i="4"/>
  <c r="AJ332" i="4"/>
  <c r="AH332" i="4"/>
  <c r="AG332" i="4"/>
  <c r="AF332" i="4"/>
  <c r="AE332" i="4"/>
  <c r="AD332" i="4"/>
  <c r="Z332" i="4"/>
  <c r="J332" i="4"/>
  <c r="BW330" i="4"/>
  <c r="BJ330" i="4"/>
  <c r="BI330" i="4"/>
  <c r="BH330" i="4"/>
  <c r="AB330" i="4" s="1"/>
  <c r="BF330" i="4"/>
  <c r="BD330" i="4"/>
  <c r="AV330" i="4"/>
  <c r="AP330" i="4"/>
  <c r="AX330" i="4" s="1"/>
  <c r="AO330" i="4"/>
  <c r="AW330" i="4" s="1"/>
  <c r="BC330" i="4" s="1"/>
  <c r="AL330" i="4"/>
  <c r="AK330" i="4"/>
  <c r="AJ330" i="4"/>
  <c r="AH330" i="4"/>
  <c r="AG330" i="4"/>
  <c r="AF330" i="4"/>
  <c r="AE330" i="4"/>
  <c r="AD330" i="4"/>
  <c r="AC330" i="4"/>
  <c r="Z330" i="4"/>
  <c r="J330" i="4"/>
  <c r="BW328" i="4"/>
  <c r="BJ328" i="4"/>
  <c r="BI328" i="4"/>
  <c r="BF328" i="4"/>
  <c r="BD328" i="4"/>
  <c r="AP328" i="4"/>
  <c r="AX328" i="4" s="1"/>
  <c r="AO328" i="4"/>
  <c r="AL328" i="4"/>
  <c r="AK328" i="4"/>
  <c r="AJ328" i="4"/>
  <c r="AH328" i="4"/>
  <c r="AG328" i="4"/>
  <c r="AF328" i="4"/>
  <c r="AE328" i="4"/>
  <c r="AD328" i="4"/>
  <c r="AC328" i="4"/>
  <c r="Z328" i="4"/>
  <c r="J328" i="4"/>
  <c r="BW326" i="4"/>
  <c r="BJ326" i="4"/>
  <c r="BI326" i="4"/>
  <c r="BH326" i="4"/>
  <c r="AB326" i="4" s="1"/>
  <c r="BF326" i="4"/>
  <c r="BD326" i="4"/>
  <c r="AV326" i="4"/>
  <c r="AP326" i="4"/>
  <c r="AX326" i="4" s="1"/>
  <c r="AO326" i="4"/>
  <c r="AW326" i="4" s="1"/>
  <c r="BC326" i="4" s="1"/>
  <c r="AL326" i="4"/>
  <c r="AK326" i="4"/>
  <c r="AJ326" i="4"/>
  <c r="AH326" i="4"/>
  <c r="AG326" i="4"/>
  <c r="AF326" i="4"/>
  <c r="AE326" i="4"/>
  <c r="AD326" i="4"/>
  <c r="AC326" i="4"/>
  <c r="Z326" i="4"/>
  <c r="J326" i="4"/>
  <c r="AU325" i="4"/>
  <c r="AT325" i="4"/>
  <c r="AS325" i="4"/>
  <c r="J325" i="4"/>
  <c r="BW323" i="4"/>
  <c r="BJ323" i="4"/>
  <c r="BF323" i="4"/>
  <c r="BD323" i="4"/>
  <c r="BC323" i="4"/>
  <c r="AX323" i="4"/>
  <c r="AW323" i="4"/>
  <c r="AP323" i="4"/>
  <c r="BI323" i="4" s="1"/>
  <c r="AC323" i="4" s="1"/>
  <c r="AO323" i="4"/>
  <c r="BH323" i="4" s="1"/>
  <c r="AK323" i="4"/>
  <c r="AJ323" i="4"/>
  <c r="AH323" i="4"/>
  <c r="AG323" i="4"/>
  <c r="AF323" i="4"/>
  <c r="AE323" i="4"/>
  <c r="AD323" i="4"/>
  <c r="AB323" i="4"/>
  <c r="Z323" i="4"/>
  <c r="J323" i="4"/>
  <c r="AL323" i="4" s="1"/>
  <c r="BW321" i="4"/>
  <c r="BJ321" i="4"/>
  <c r="BF321" i="4"/>
  <c r="BD321" i="4"/>
  <c r="AX321" i="4"/>
  <c r="AW321" i="4"/>
  <c r="BC321" i="4" s="1"/>
  <c r="AP321" i="4"/>
  <c r="BI321" i="4" s="1"/>
  <c r="AC321" i="4" s="1"/>
  <c r="AO321" i="4"/>
  <c r="BH321" i="4" s="1"/>
  <c r="AK321" i="4"/>
  <c r="AJ321" i="4"/>
  <c r="AH321" i="4"/>
  <c r="AG321" i="4"/>
  <c r="AF321" i="4"/>
  <c r="AE321" i="4"/>
  <c r="AD321" i="4"/>
  <c r="AB321" i="4"/>
  <c r="Z321" i="4"/>
  <c r="J321" i="4"/>
  <c r="AL321" i="4" s="1"/>
  <c r="BW318" i="4"/>
  <c r="BJ318" i="4"/>
  <c r="BF318" i="4"/>
  <c r="BD318" i="4"/>
  <c r="AX318" i="4"/>
  <c r="AP318" i="4"/>
  <c r="BI318" i="4" s="1"/>
  <c r="AC318" i="4" s="1"/>
  <c r="AO318" i="4"/>
  <c r="AL318" i="4"/>
  <c r="AK318" i="4"/>
  <c r="AJ318" i="4"/>
  <c r="AH318" i="4"/>
  <c r="AG318" i="4"/>
  <c r="AF318" i="4"/>
  <c r="AE318" i="4"/>
  <c r="AD318" i="4"/>
  <c r="Z318" i="4"/>
  <c r="J318" i="4"/>
  <c r="BW315" i="4"/>
  <c r="BJ315" i="4"/>
  <c r="BH315" i="4"/>
  <c r="AB315" i="4" s="1"/>
  <c r="BF315" i="4"/>
  <c r="BD315" i="4"/>
  <c r="AP315" i="4"/>
  <c r="AX315" i="4" s="1"/>
  <c r="AO315" i="4"/>
  <c r="AW315" i="4" s="1"/>
  <c r="AL315" i="4"/>
  <c r="AK315" i="4"/>
  <c r="AJ315" i="4"/>
  <c r="AH315" i="4"/>
  <c r="AG315" i="4"/>
  <c r="AF315" i="4"/>
  <c r="AE315" i="4"/>
  <c r="AD315" i="4"/>
  <c r="Z315" i="4"/>
  <c r="J315" i="4"/>
  <c r="BW313" i="4"/>
  <c r="BJ313" i="4"/>
  <c r="BI313" i="4"/>
  <c r="AC313" i="4" s="1"/>
  <c r="BH313" i="4"/>
  <c r="AB313" i="4" s="1"/>
  <c r="BF313" i="4"/>
  <c r="BD313" i="4"/>
  <c r="AP313" i="4"/>
  <c r="AX313" i="4" s="1"/>
  <c r="AO313" i="4"/>
  <c r="AW313" i="4" s="1"/>
  <c r="AL313" i="4"/>
  <c r="AK313" i="4"/>
  <c r="AJ313" i="4"/>
  <c r="AH313" i="4"/>
  <c r="AG313" i="4"/>
  <c r="AF313" i="4"/>
  <c r="AE313" i="4"/>
  <c r="AD313" i="4"/>
  <c r="Z313" i="4"/>
  <c r="J313" i="4"/>
  <c r="BW311" i="4"/>
  <c r="BJ311" i="4"/>
  <c r="BI311" i="4"/>
  <c r="AC311" i="4" s="1"/>
  <c r="BF311" i="4"/>
  <c r="BD311" i="4"/>
  <c r="AP311" i="4"/>
  <c r="AX311" i="4" s="1"/>
  <c r="AO311" i="4"/>
  <c r="AW311" i="4" s="1"/>
  <c r="AL311" i="4"/>
  <c r="AK311" i="4"/>
  <c r="AJ311" i="4"/>
  <c r="AH311" i="4"/>
  <c r="AG311" i="4"/>
  <c r="AF311" i="4"/>
  <c r="AE311" i="4"/>
  <c r="AD311" i="4"/>
  <c r="Z311" i="4"/>
  <c r="J311" i="4"/>
  <c r="BW309" i="4"/>
  <c r="BJ309" i="4"/>
  <c r="BF309" i="4"/>
  <c r="BD309" i="4"/>
  <c r="AP309" i="4"/>
  <c r="AX309" i="4" s="1"/>
  <c r="AO309" i="4"/>
  <c r="AW309" i="4" s="1"/>
  <c r="AL309" i="4"/>
  <c r="AK309" i="4"/>
  <c r="AJ309" i="4"/>
  <c r="AH309" i="4"/>
  <c r="AG309" i="4"/>
  <c r="AF309" i="4"/>
  <c r="AE309" i="4"/>
  <c r="AD309" i="4"/>
  <c r="Z309" i="4"/>
  <c r="J309" i="4"/>
  <c r="BW308" i="4"/>
  <c r="BJ308" i="4"/>
  <c r="BH308" i="4"/>
  <c r="AB308" i="4" s="1"/>
  <c r="BF308" i="4"/>
  <c r="BD308" i="4"/>
  <c r="AP308" i="4"/>
  <c r="AX308" i="4" s="1"/>
  <c r="AO308" i="4"/>
  <c r="AW308" i="4" s="1"/>
  <c r="AL308" i="4"/>
  <c r="AK308" i="4"/>
  <c r="AJ308" i="4"/>
  <c r="AH308" i="4"/>
  <c r="AG308" i="4"/>
  <c r="AF308" i="4"/>
  <c r="AE308" i="4"/>
  <c r="AD308" i="4"/>
  <c r="Z308" i="4"/>
  <c r="J308" i="4"/>
  <c r="BW306" i="4"/>
  <c r="BJ306" i="4"/>
  <c r="BI306" i="4"/>
  <c r="AC306" i="4" s="1"/>
  <c r="BH306" i="4"/>
  <c r="AB306" i="4" s="1"/>
  <c r="BF306" i="4"/>
  <c r="BD306" i="4"/>
  <c r="AP306" i="4"/>
  <c r="AX306" i="4" s="1"/>
  <c r="AO306" i="4"/>
  <c r="AW306" i="4" s="1"/>
  <c r="AL306" i="4"/>
  <c r="AK306" i="4"/>
  <c r="AJ306" i="4"/>
  <c r="AH306" i="4"/>
  <c r="AG306" i="4"/>
  <c r="AF306" i="4"/>
  <c r="AE306" i="4"/>
  <c r="AD306" i="4"/>
  <c r="Z306" i="4"/>
  <c r="J306" i="4"/>
  <c r="BW304" i="4"/>
  <c r="BJ304" i="4"/>
  <c r="BI304" i="4"/>
  <c r="AC304" i="4" s="1"/>
  <c r="BF304" i="4"/>
  <c r="BD304" i="4"/>
  <c r="AP304" i="4"/>
  <c r="AX304" i="4" s="1"/>
  <c r="AO304" i="4"/>
  <c r="AW304" i="4" s="1"/>
  <c r="AL304" i="4"/>
  <c r="AK304" i="4"/>
  <c r="AJ304" i="4"/>
  <c r="AH304" i="4"/>
  <c r="AG304" i="4"/>
  <c r="AF304" i="4"/>
  <c r="AE304" i="4"/>
  <c r="AD304" i="4"/>
  <c r="Z304" i="4"/>
  <c r="J304" i="4"/>
  <c r="BW303" i="4"/>
  <c r="BJ303" i="4"/>
  <c r="BF303" i="4"/>
  <c r="BD303" i="4"/>
  <c r="AP303" i="4"/>
  <c r="AX303" i="4" s="1"/>
  <c r="AO303" i="4"/>
  <c r="AW303" i="4" s="1"/>
  <c r="AL303" i="4"/>
  <c r="AK303" i="4"/>
  <c r="AJ303" i="4"/>
  <c r="AH303" i="4"/>
  <c r="AG303" i="4"/>
  <c r="AF303" i="4"/>
  <c r="AE303" i="4"/>
  <c r="AD303" i="4"/>
  <c r="Z303" i="4"/>
  <c r="J303" i="4"/>
  <c r="BW301" i="4"/>
  <c r="BJ301" i="4"/>
  <c r="BH301" i="4"/>
  <c r="AB301" i="4" s="1"/>
  <c r="BF301" i="4"/>
  <c r="BD301" i="4"/>
  <c r="AP301" i="4"/>
  <c r="AX301" i="4" s="1"/>
  <c r="AO301" i="4"/>
  <c r="AW301" i="4" s="1"/>
  <c r="AL301" i="4"/>
  <c r="AK301" i="4"/>
  <c r="AJ301" i="4"/>
  <c r="AH301" i="4"/>
  <c r="AG301" i="4"/>
  <c r="AF301" i="4"/>
  <c r="AE301" i="4"/>
  <c r="AD301" i="4"/>
  <c r="Z301" i="4"/>
  <c r="J301" i="4"/>
  <c r="BW299" i="4"/>
  <c r="BJ299" i="4"/>
  <c r="BI299" i="4"/>
  <c r="AC299" i="4" s="1"/>
  <c r="BH299" i="4"/>
  <c r="AB299" i="4" s="1"/>
  <c r="BF299" i="4"/>
  <c r="BD299" i="4"/>
  <c r="AP299" i="4"/>
  <c r="AX299" i="4" s="1"/>
  <c r="AO299" i="4"/>
  <c r="AW299" i="4" s="1"/>
  <c r="AL299" i="4"/>
  <c r="AK299" i="4"/>
  <c r="AJ299" i="4"/>
  <c r="AH299" i="4"/>
  <c r="AG299" i="4"/>
  <c r="AF299" i="4"/>
  <c r="AE299" i="4"/>
  <c r="AD299" i="4"/>
  <c r="Z299" i="4"/>
  <c r="J299" i="4"/>
  <c r="BW298" i="4"/>
  <c r="BJ298" i="4"/>
  <c r="BI298" i="4"/>
  <c r="AC298" i="4" s="1"/>
  <c r="BF298" i="4"/>
  <c r="BD298" i="4"/>
  <c r="AP298" i="4"/>
  <c r="AX298" i="4" s="1"/>
  <c r="AO298" i="4"/>
  <c r="AW298" i="4" s="1"/>
  <c r="AL298" i="4"/>
  <c r="AK298" i="4"/>
  <c r="AJ298" i="4"/>
  <c r="AH298" i="4"/>
  <c r="AG298" i="4"/>
  <c r="AF298" i="4"/>
  <c r="AE298" i="4"/>
  <c r="AD298" i="4"/>
  <c r="Z298" i="4"/>
  <c r="J298" i="4"/>
  <c r="BW296" i="4"/>
  <c r="BJ296" i="4"/>
  <c r="BF296" i="4"/>
  <c r="BD296" i="4"/>
  <c r="AP296" i="4"/>
  <c r="AX296" i="4" s="1"/>
  <c r="AO296" i="4"/>
  <c r="AW296" i="4" s="1"/>
  <c r="AL296" i="4"/>
  <c r="AK296" i="4"/>
  <c r="AJ296" i="4"/>
  <c r="AH296" i="4"/>
  <c r="AG296" i="4"/>
  <c r="AF296" i="4"/>
  <c r="AE296" i="4"/>
  <c r="AD296" i="4"/>
  <c r="Z296" i="4"/>
  <c r="J296" i="4"/>
  <c r="BW294" i="4"/>
  <c r="BJ294" i="4"/>
  <c r="BH294" i="4"/>
  <c r="AB294" i="4" s="1"/>
  <c r="BF294" i="4"/>
  <c r="BD294" i="4"/>
  <c r="AP294" i="4"/>
  <c r="AX294" i="4" s="1"/>
  <c r="AO294" i="4"/>
  <c r="AW294" i="4" s="1"/>
  <c r="AL294" i="4"/>
  <c r="AK294" i="4"/>
  <c r="AJ294" i="4"/>
  <c r="AH294" i="4"/>
  <c r="AG294" i="4"/>
  <c r="AF294" i="4"/>
  <c r="AE294" i="4"/>
  <c r="AD294" i="4"/>
  <c r="Z294" i="4"/>
  <c r="J294" i="4"/>
  <c r="BW292" i="4"/>
  <c r="BJ292" i="4"/>
  <c r="BI292" i="4"/>
  <c r="AC292" i="4" s="1"/>
  <c r="BH292" i="4"/>
  <c r="AB292" i="4" s="1"/>
  <c r="BF292" i="4"/>
  <c r="BD292" i="4"/>
  <c r="AP292" i="4"/>
  <c r="AX292" i="4" s="1"/>
  <c r="AO292" i="4"/>
  <c r="AW292" i="4" s="1"/>
  <c r="AL292" i="4"/>
  <c r="AK292" i="4"/>
  <c r="AJ292" i="4"/>
  <c r="AH292" i="4"/>
  <c r="AG292" i="4"/>
  <c r="AF292" i="4"/>
  <c r="AE292" i="4"/>
  <c r="AD292" i="4"/>
  <c r="Z292" i="4"/>
  <c r="J292" i="4"/>
  <c r="BW290" i="4"/>
  <c r="BJ290" i="4"/>
  <c r="BI290" i="4"/>
  <c r="AC290" i="4" s="1"/>
  <c r="BF290" i="4"/>
  <c r="BD290" i="4"/>
  <c r="AP290" i="4"/>
  <c r="AX290" i="4" s="1"/>
  <c r="AO290" i="4"/>
  <c r="AW290" i="4" s="1"/>
  <c r="AL290" i="4"/>
  <c r="AK290" i="4"/>
  <c r="AJ290" i="4"/>
  <c r="AH290" i="4"/>
  <c r="AG290" i="4"/>
  <c r="AF290" i="4"/>
  <c r="AE290" i="4"/>
  <c r="AD290" i="4"/>
  <c r="Z290" i="4"/>
  <c r="J290" i="4"/>
  <c r="BW288" i="4"/>
  <c r="BJ288" i="4"/>
  <c r="BF288" i="4"/>
  <c r="BD288" i="4"/>
  <c r="AP288" i="4"/>
  <c r="AX288" i="4" s="1"/>
  <c r="AO288" i="4"/>
  <c r="AW288" i="4" s="1"/>
  <c r="AL288" i="4"/>
  <c r="AK288" i="4"/>
  <c r="AJ288" i="4"/>
  <c r="AH288" i="4"/>
  <c r="AG288" i="4"/>
  <c r="AF288" i="4"/>
  <c r="AE288" i="4"/>
  <c r="AD288" i="4"/>
  <c r="Z288" i="4"/>
  <c r="J288" i="4"/>
  <c r="BW286" i="4"/>
  <c r="BJ286" i="4"/>
  <c r="BH286" i="4"/>
  <c r="AB286" i="4" s="1"/>
  <c r="BF286" i="4"/>
  <c r="BD286" i="4"/>
  <c r="AP286" i="4"/>
  <c r="AX286" i="4" s="1"/>
  <c r="AO286" i="4"/>
  <c r="AW286" i="4" s="1"/>
  <c r="AL286" i="4"/>
  <c r="AK286" i="4"/>
  <c r="AJ286" i="4"/>
  <c r="AH286" i="4"/>
  <c r="AG286" i="4"/>
  <c r="AF286" i="4"/>
  <c r="AE286" i="4"/>
  <c r="AD286" i="4"/>
  <c r="Z286" i="4"/>
  <c r="J286" i="4"/>
  <c r="BW284" i="4"/>
  <c r="BJ284" i="4"/>
  <c r="BI284" i="4"/>
  <c r="AC284" i="4" s="1"/>
  <c r="BH284" i="4"/>
  <c r="AB284" i="4" s="1"/>
  <c r="BF284" i="4"/>
  <c r="BD284" i="4"/>
  <c r="AP284" i="4"/>
  <c r="AX284" i="4" s="1"/>
  <c r="AO284" i="4"/>
  <c r="AW284" i="4" s="1"/>
  <c r="AL284" i="4"/>
  <c r="AK284" i="4"/>
  <c r="AJ284" i="4"/>
  <c r="AH284" i="4"/>
  <c r="AG284" i="4"/>
  <c r="AF284" i="4"/>
  <c r="AE284" i="4"/>
  <c r="AD284" i="4"/>
  <c r="Z284" i="4"/>
  <c r="J284" i="4"/>
  <c r="BW282" i="4"/>
  <c r="BJ282" i="4"/>
  <c r="BI282" i="4"/>
  <c r="AC282" i="4" s="1"/>
  <c r="BF282" i="4"/>
  <c r="BD282" i="4"/>
  <c r="AP282" i="4"/>
  <c r="AX282" i="4" s="1"/>
  <c r="AO282" i="4"/>
  <c r="AW282" i="4" s="1"/>
  <c r="AL282" i="4"/>
  <c r="AK282" i="4"/>
  <c r="AJ282" i="4"/>
  <c r="AH282" i="4"/>
  <c r="AG282" i="4"/>
  <c r="AF282" i="4"/>
  <c r="AE282" i="4"/>
  <c r="AD282" i="4"/>
  <c r="Z282" i="4"/>
  <c r="J282" i="4"/>
  <c r="BW280" i="4"/>
  <c r="BJ280" i="4"/>
  <c r="BF280" i="4"/>
  <c r="BD280" i="4"/>
  <c r="AP280" i="4"/>
  <c r="AX280" i="4" s="1"/>
  <c r="AO280" i="4"/>
  <c r="AW280" i="4" s="1"/>
  <c r="AL280" i="4"/>
  <c r="AK280" i="4"/>
  <c r="AJ280" i="4"/>
  <c r="AH280" i="4"/>
  <c r="AG280" i="4"/>
  <c r="AF280" i="4"/>
  <c r="AE280" i="4"/>
  <c r="AD280" i="4"/>
  <c r="Z280" i="4"/>
  <c r="J280" i="4"/>
  <c r="BW278" i="4"/>
  <c r="BJ278" i="4"/>
  <c r="BH278" i="4"/>
  <c r="AB278" i="4" s="1"/>
  <c r="BF278" i="4"/>
  <c r="BD278" i="4"/>
  <c r="AP278" i="4"/>
  <c r="AX278" i="4" s="1"/>
  <c r="AO278" i="4"/>
  <c r="AW278" i="4" s="1"/>
  <c r="AL278" i="4"/>
  <c r="AK278" i="4"/>
  <c r="AJ278" i="4"/>
  <c r="AH278" i="4"/>
  <c r="AG278" i="4"/>
  <c r="AF278" i="4"/>
  <c r="AE278" i="4"/>
  <c r="AD278" i="4"/>
  <c r="Z278" i="4"/>
  <c r="J278" i="4"/>
  <c r="BW276" i="4"/>
  <c r="BJ276" i="4"/>
  <c r="BI276" i="4"/>
  <c r="AC276" i="4" s="1"/>
  <c r="BH276" i="4"/>
  <c r="AB276" i="4" s="1"/>
  <c r="BF276" i="4"/>
  <c r="BD276" i="4"/>
  <c r="AP276" i="4"/>
  <c r="AX276" i="4" s="1"/>
  <c r="AO276" i="4"/>
  <c r="AW276" i="4" s="1"/>
  <c r="AL276" i="4"/>
  <c r="AK276" i="4"/>
  <c r="AJ276" i="4"/>
  <c r="AH276" i="4"/>
  <c r="AG276" i="4"/>
  <c r="AF276" i="4"/>
  <c r="AE276" i="4"/>
  <c r="AD276" i="4"/>
  <c r="Z276" i="4"/>
  <c r="J276" i="4"/>
  <c r="BW275" i="4"/>
  <c r="BJ275" i="4"/>
  <c r="BI275" i="4"/>
  <c r="AC275" i="4" s="1"/>
  <c r="BF275" i="4"/>
  <c r="BD275" i="4"/>
  <c r="AP275" i="4"/>
  <c r="AX275" i="4" s="1"/>
  <c r="AO275" i="4"/>
  <c r="AW275" i="4" s="1"/>
  <c r="AL275" i="4"/>
  <c r="AK275" i="4"/>
  <c r="AJ275" i="4"/>
  <c r="AH275" i="4"/>
  <c r="AG275" i="4"/>
  <c r="AF275" i="4"/>
  <c r="AE275" i="4"/>
  <c r="AD275" i="4"/>
  <c r="Z275" i="4"/>
  <c r="J275" i="4"/>
  <c r="BW273" i="4"/>
  <c r="BJ273" i="4"/>
  <c r="BF273" i="4"/>
  <c r="BD273" i="4"/>
  <c r="AP273" i="4"/>
  <c r="AX273" i="4" s="1"/>
  <c r="AO273" i="4"/>
  <c r="AW273" i="4" s="1"/>
  <c r="AL273" i="4"/>
  <c r="AK273" i="4"/>
  <c r="AJ273" i="4"/>
  <c r="AH273" i="4"/>
  <c r="AG273" i="4"/>
  <c r="AF273" i="4"/>
  <c r="AE273" i="4"/>
  <c r="AD273" i="4"/>
  <c r="Z273" i="4"/>
  <c r="J273" i="4"/>
  <c r="BW272" i="4"/>
  <c r="BJ272" i="4"/>
  <c r="BH272" i="4"/>
  <c r="AB272" i="4" s="1"/>
  <c r="BF272" i="4"/>
  <c r="BD272" i="4"/>
  <c r="AP272" i="4"/>
  <c r="AX272" i="4" s="1"/>
  <c r="AO272" i="4"/>
  <c r="AW272" i="4" s="1"/>
  <c r="AL272" i="4"/>
  <c r="AK272" i="4"/>
  <c r="AJ272" i="4"/>
  <c r="AH272" i="4"/>
  <c r="AG272" i="4"/>
  <c r="AF272" i="4"/>
  <c r="AE272" i="4"/>
  <c r="AD272" i="4"/>
  <c r="Z272" i="4"/>
  <c r="J272" i="4"/>
  <c r="AT271" i="4"/>
  <c r="AS271" i="4"/>
  <c r="J271" i="4"/>
  <c r="BW270" i="4"/>
  <c r="BJ270" i="4"/>
  <c r="BF270" i="4"/>
  <c r="BD270" i="4"/>
  <c r="BC270" i="4"/>
  <c r="AX270" i="4"/>
  <c r="AW270" i="4"/>
  <c r="AV270" i="4" s="1"/>
  <c r="AP270" i="4"/>
  <c r="BI270" i="4" s="1"/>
  <c r="AC270" i="4" s="1"/>
  <c r="AO270" i="4"/>
  <c r="BH270" i="4" s="1"/>
  <c r="AB270" i="4" s="1"/>
  <c r="AK270" i="4"/>
  <c r="AJ270" i="4"/>
  <c r="AH270" i="4"/>
  <c r="AG270" i="4"/>
  <c r="AF270" i="4"/>
  <c r="AE270" i="4"/>
  <c r="AD270" i="4"/>
  <c r="Z270" i="4"/>
  <c r="J270" i="4"/>
  <c r="AL270" i="4" s="1"/>
  <c r="BW268" i="4"/>
  <c r="BJ268" i="4"/>
  <c r="BF268" i="4"/>
  <c r="BD268" i="4"/>
  <c r="AX268" i="4"/>
  <c r="BC268" i="4" s="1"/>
  <c r="AW268" i="4"/>
  <c r="AV268" i="4" s="1"/>
  <c r="AP268" i="4"/>
  <c r="BI268" i="4" s="1"/>
  <c r="AC268" i="4" s="1"/>
  <c r="AO268" i="4"/>
  <c r="BH268" i="4" s="1"/>
  <c r="AB268" i="4" s="1"/>
  <c r="AK268" i="4"/>
  <c r="AJ268" i="4"/>
  <c r="AH268" i="4"/>
  <c r="AG268" i="4"/>
  <c r="AF268" i="4"/>
  <c r="AE268" i="4"/>
  <c r="AD268" i="4"/>
  <c r="Z268" i="4"/>
  <c r="J268" i="4"/>
  <c r="AL268" i="4" s="1"/>
  <c r="BW266" i="4"/>
  <c r="BJ266" i="4"/>
  <c r="BF266" i="4"/>
  <c r="BD266" i="4"/>
  <c r="BC266" i="4"/>
  <c r="AX266" i="4"/>
  <c r="AW266" i="4"/>
  <c r="AP266" i="4"/>
  <c r="BI266" i="4" s="1"/>
  <c r="AC266" i="4" s="1"/>
  <c r="AO266" i="4"/>
  <c r="BH266" i="4" s="1"/>
  <c r="AB266" i="4" s="1"/>
  <c r="AK266" i="4"/>
  <c r="AJ266" i="4"/>
  <c r="AH266" i="4"/>
  <c r="AG266" i="4"/>
  <c r="AF266" i="4"/>
  <c r="AE266" i="4"/>
  <c r="AD266" i="4"/>
  <c r="Z266" i="4"/>
  <c r="J266" i="4"/>
  <c r="AL266" i="4" s="1"/>
  <c r="BW264" i="4"/>
  <c r="BJ264" i="4"/>
  <c r="BF264" i="4"/>
  <c r="BD264" i="4"/>
  <c r="AX264" i="4"/>
  <c r="BC264" i="4" s="1"/>
  <c r="AW264" i="4"/>
  <c r="AV264" i="4" s="1"/>
  <c r="AP264" i="4"/>
  <c r="BI264" i="4" s="1"/>
  <c r="AC264" i="4" s="1"/>
  <c r="AO264" i="4"/>
  <c r="BH264" i="4" s="1"/>
  <c r="AB264" i="4" s="1"/>
  <c r="AK264" i="4"/>
  <c r="AJ264" i="4"/>
  <c r="AH264" i="4"/>
  <c r="AG264" i="4"/>
  <c r="AF264" i="4"/>
  <c r="AE264" i="4"/>
  <c r="AD264" i="4"/>
  <c r="Z264" i="4"/>
  <c r="J264" i="4"/>
  <c r="AL264" i="4" s="1"/>
  <c r="BW262" i="4"/>
  <c r="BJ262" i="4"/>
  <c r="BF262" i="4"/>
  <c r="BD262" i="4"/>
  <c r="BC262" i="4"/>
  <c r="AX262" i="4"/>
  <c r="AW262" i="4"/>
  <c r="AV262" i="4" s="1"/>
  <c r="AP262" i="4"/>
  <c r="BI262" i="4" s="1"/>
  <c r="AC262" i="4" s="1"/>
  <c r="AO262" i="4"/>
  <c r="BH262" i="4" s="1"/>
  <c r="AB262" i="4" s="1"/>
  <c r="AK262" i="4"/>
  <c r="AJ262" i="4"/>
  <c r="AH262" i="4"/>
  <c r="AG262" i="4"/>
  <c r="AF262" i="4"/>
  <c r="AE262" i="4"/>
  <c r="AD262" i="4"/>
  <c r="Z262" i="4"/>
  <c r="J262" i="4"/>
  <c r="AL262" i="4" s="1"/>
  <c r="BW260" i="4"/>
  <c r="BJ260" i="4"/>
  <c r="BF260" i="4"/>
  <c r="BD260" i="4"/>
  <c r="AX260" i="4"/>
  <c r="BC260" i="4" s="1"/>
  <c r="AW260" i="4"/>
  <c r="AV260" i="4" s="1"/>
  <c r="AP260" i="4"/>
  <c r="BI260" i="4" s="1"/>
  <c r="AC260" i="4" s="1"/>
  <c r="AO260" i="4"/>
  <c r="BH260" i="4" s="1"/>
  <c r="AB260" i="4" s="1"/>
  <c r="AK260" i="4"/>
  <c r="AJ260" i="4"/>
  <c r="AH260" i="4"/>
  <c r="AG260" i="4"/>
  <c r="AF260" i="4"/>
  <c r="AE260" i="4"/>
  <c r="AD260" i="4"/>
  <c r="Z260" i="4"/>
  <c r="J260" i="4"/>
  <c r="AL260" i="4" s="1"/>
  <c r="BW258" i="4"/>
  <c r="BJ258" i="4"/>
  <c r="BF258" i="4"/>
  <c r="BD258" i="4"/>
  <c r="BC258" i="4"/>
  <c r="AX258" i="4"/>
  <c r="AW258" i="4"/>
  <c r="AP258" i="4"/>
  <c r="BI258" i="4" s="1"/>
  <c r="AC258" i="4" s="1"/>
  <c r="AO258" i="4"/>
  <c r="BH258" i="4" s="1"/>
  <c r="AB258" i="4" s="1"/>
  <c r="AK258" i="4"/>
  <c r="AJ258" i="4"/>
  <c r="AH258" i="4"/>
  <c r="AG258" i="4"/>
  <c r="AF258" i="4"/>
  <c r="AE258" i="4"/>
  <c r="AD258" i="4"/>
  <c r="Z258" i="4"/>
  <c r="J258" i="4"/>
  <c r="AL258" i="4" s="1"/>
  <c r="BW256" i="4"/>
  <c r="BJ256" i="4"/>
  <c r="BF256" i="4"/>
  <c r="BD256" i="4"/>
  <c r="AX256" i="4"/>
  <c r="BC256" i="4" s="1"/>
  <c r="AW256" i="4"/>
  <c r="AV256" i="4" s="1"/>
  <c r="AP256" i="4"/>
  <c r="BI256" i="4" s="1"/>
  <c r="AC256" i="4" s="1"/>
  <c r="AO256" i="4"/>
  <c r="BH256" i="4" s="1"/>
  <c r="AB256" i="4" s="1"/>
  <c r="AK256" i="4"/>
  <c r="AJ256" i="4"/>
  <c r="AH256" i="4"/>
  <c r="AG256" i="4"/>
  <c r="AF256" i="4"/>
  <c r="AE256" i="4"/>
  <c r="AD256" i="4"/>
  <c r="Z256" i="4"/>
  <c r="J256" i="4"/>
  <c r="AL256" i="4" s="1"/>
  <c r="BW254" i="4"/>
  <c r="BJ254" i="4"/>
  <c r="BF254" i="4"/>
  <c r="BD254" i="4"/>
  <c r="BC254" i="4"/>
  <c r="AX254" i="4"/>
  <c r="AW254" i="4"/>
  <c r="AV254" i="4" s="1"/>
  <c r="AP254" i="4"/>
  <c r="BI254" i="4" s="1"/>
  <c r="AC254" i="4" s="1"/>
  <c r="AO254" i="4"/>
  <c r="BH254" i="4" s="1"/>
  <c r="AB254" i="4" s="1"/>
  <c r="AK254" i="4"/>
  <c r="AJ254" i="4"/>
  <c r="AH254" i="4"/>
  <c r="AG254" i="4"/>
  <c r="AF254" i="4"/>
  <c r="AE254" i="4"/>
  <c r="AD254" i="4"/>
  <c r="Z254" i="4"/>
  <c r="J254" i="4"/>
  <c r="AL254" i="4" s="1"/>
  <c r="BW252" i="4"/>
  <c r="BJ252" i="4"/>
  <c r="BF252" i="4"/>
  <c r="BD252" i="4"/>
  <c r="AX252" i="4"/>
  <c r="BC252" i="4" s="1"/>
  <c r="AW252" i="4"/>
  <c r="AV252" i="4" s="1"/>
  <c r="AP252" i="4"/>
  <c r="BI252" i="4" s="1"/>
  <c r="AC252" i="4" s="1"/>
  <c r="AO252" i="4"/>
  <c r="BH252" i="4" s="1"/>
  <c r="AB252" i="4" s="1"/>
  <c r="AK252" i="4"/>
  <c r="AJ252" i="4"/>
  <c r="AH252" i="4"/>
  <c r="AG252" i="4"/>
  <c r="AF252" i="4"/>
  <c r="AE252" i="4"/>
  <c r="AD252" i="4"/>
  <c r="Z252" i="4"/>
  <c r="J252" i="4"/>
  <c r="AL252" i="4" s="1"/>
  <c r="BW250" i="4"/>
  <c r="BJ250" i="4"/>
  <c r="BF250" i="4"/>
  <c r="BD250" i="4"/>
  <c r="BC250" i="4"/>
  <c r="AX250" i="4"/>
  <c r="AW250" i="4"/>
  <c r="AP250" i="4"/>
  <c r="BI250" i="4" s="1"/>
  <c r="AC250" i="4" s="1"/>
  <c r="AO250" i="4"/>
  <c r="BH250" i="4" s="1"/>
  <c r="AB250" i="4" s="1"/>
  <c r="AK250" i="4"/>
  <c r="AJ250" i="4"/>
  <c r="AH250" i="4"/>
  <c r="AG250" i="4"/>
  <c r="AF250" i="4"/>
  <c r="AE250" i="4"/>
  <c r="AD250" i="4"/>
  <c r="Z250" i="4"/>
  <c r="J250" i="4"/>
  <c r="AL250" i="4" s="1"/>
  <c r="BW249" i="4"/>
  <c r="BJ249" i="4"/>
  <c r="BF249" i="4"/>
  <c r="BD249" i="4"/>
  <c r="AX249" i="4"/>
  <c r="BC249" i="4" s="1"/>
  <c r="AW249" i="4"/>
  <c r="AV249" i="4" s="1"/>
  <c r="AP249" i="4"/>
  <c r="BI249" i="4" s="1"/>
  <c r="AC249" i="4" s="1"/>
  <c r="AO249" i="4"/>
  <c r="BH249" i="4" s="1"/>
  <c r="AB249" i="4" s="1"/>
  <c r="AK249" i="4"/>
  <c r="AJ249" i="4"/>
  <c r="AH249" i="4"/>
  <c r="AG249" i="4"/>
  <c r="AF249" i="4"/>
  <c r="AE249" i="4"/>
  <c r="AD249" i="4"/>
  <c r="Z249" i="4"/>
  <c r="J249" i="4"/>
  <c r="AL249" i="4" s="1"/>
  <c r="BW247" i="4"/>
  <c r="BJ247" i="4"/>
  <c r="BF247" i="4"/>
  <c r="BD247" i="4"/>
  <c r="BC247" i="4"/>
  <c r="AX247" i="4"/>
  <c r="AW247" i="4"/>
  <c r="AV247" i="4" s="1"/>
  <c r="AP247" i="4"/>
  <c r="BI247" i="4" s="1"/>
  <c r="AC247" i="4" s="1"/>
  <c r="AO247" i="4"/>
  <c r="BH247" i="4" s="1"/>
  <c r="AB247" i="4" s="1"/>
  <c r="AK247" i="4"/>
  <c r="AJ247" i="4"/>
  <c r="AH247" i="4"/>
  <c r="AG247" i="4"/>
  <c r="AF247" i="4"/>
  <c r="AE247" i="4"/>
  <c r="AD247" i="4"/>
  <c r="Z247" i="4"/>
  <c r="J247" i="4"/>
  <c r="AL247" i="4" s="1"/>
  <c r="BW245" i="4"/>
  <c r="BJ245" i="4"/>
  <c r="BF245" i="4"/>
  <c r="BD245" i="4"/>
  <c r="AX245" i="4"/>
  <c r="BC245" i="4" s="1"/>
  <c r="AW245" i="4"/>
  <c r="AV245" i="4" s="1"/>
  <c r="AP245" i="4"/>
  <c r="BI245" i="4" s="1"/>
  <c r="AC245" i="4" s="1"/>
  <c r="AO245" i="4"/>
  <c r="BH245" i="4" s="1"/>
  <c r="AB245" i="4" s="1"/>
  <c r="AK245" i="4"/>
  <c r="AJ245" i="4"/>
  <c r="AH245" i="4"/>
  <c r="AG245" i="4"/>
  <c r="AF245" i="4"/>
  <c r="AE245" i="4"/>
  <c r="AD245" i="4"/>
  <c r="Z245" i="4"/>
  <c r="J245" i="4"/>
  <c r="AL245" i="4" s="1"/>
  <c r="BW244" i="4"/>
  <c r="BJ244" i="4"/>
  <c r="BF244" i="4"/>
  <c r="BD244" i="4"/>
  <c r="BC244" i="4"/>
  <c r="AX244" i="4"/>
  <c r="AW244" i="4"/>
  <c r="AP244" i="4"/>
  <c r="BI244" i="4" s="1"/>
  <c r="AC244" i="4" s="1"/>
  <c r="AO244" i="4"/>
  <c r="BH244" i="4" s="1"/>
  <c r="AB244" i="4" s="1"/>
  <c r="AK244" i="4"/>
  <c r="AJ244" i="4"/>
  <c r="AH244" i="4"/>
  <c r="AG244" i="4"/>
  <c r="AF244" i="4"/>
  <c r="AE244" i="4"/>
  <c r="AD244" i="4"/>
  <c r="Z244" i="4"/>
  <c r="J244" i="4"/>
  <c r="AL244" i="4" s="1"/>
  <c r="BW242" i="4"/>
  <c r="BJ242" i="4"/>
  <c r="BF242" i="4"/>
  <c r="BD242" i="4"/>
  <c r="AX242" i="4"/>
  <c r="BC242" i="4" s="1"/>
  <c r="AW242" i="4"/>
  <c r="AV242" i="4" s="1"/>
  <c r="AP242" i="4"/>
  <c r="BI242" i="4" s="1"/>
  <c r="AC242" i="4" s="1"/>
  <c r="AO242" i="4"/>
  <c r="BH242" i="4" s="1"/>
  <c r="AB242" i="4" s="1"/>
  <c r="AK242" i="4"/>
  <c r="AJ242" i="4"/>
  <c r="AH242" i="4"/>
  <c r="AG242" i="4"/>
  <c r="AF242" i="4"/>
  <c r="AE242" i="4"/>
  <c r="AD242" i="4"/>
  <c r="Z242" i="4"/>
  <c r="J242" i="4"/>
  <c r="AL242" i="4" s="1"/>
  <c r="BW240" i="4"/>
  <c r="BJ240" i="4"/>
  <c r="BF240" i="4"/>
  <c r="BD240" i="4"/>
  <c r="BC240" i="4"/>
  <c r="AX240" i="4"/>
  <c r="AW240" i="4"/>
  <c r="AV240" i="4" s="1"/>
  <c r="AP240" i="4"/>
  <c r="BI240" i="4" s="1"/>
  <c r="AC240" i="4" s="1"/>
  <c r="AO240" i="4"/>
  <c r="BH240" i="4" s="1"/>
  <c r="AB240" i="4" s="1"/>
  <c r="AK240" i="4"/>
  <c r="AJ240" i="4"/>
  <c r="AH240" i="4"/>
  <c r="AG240" i="4"/>
  <c r="AF240" i="4"/>
  <c r="AE240" i="4"/>
  <c r="AD240" i="4"/>
  <c r="Z240" i="4"/>
  <c r="J240" i="4"/>
  <c r="AL240" i="4" s="1"/>
  <c r="BW239" i="4"/>
  <c r="BJ239" i="4"/>
  <c r="BF239" i="4"/>
  <c r="BD239" i="4"/>
  <c r="AX239" i="4"/>
  <c r="BC239" i="4" s="1"/>
  <c r="AW239" i="4"/>
  <c r="AV239" i="4" s="1"/>
  <c r="AP239" i="4"/>
  <c r="BI239" i="4" s="1"/>
  <c r="AC239" i="4" s="1"/>
  <c r="AO239" i="4"/>
  <c r="BH239" i="4" s="1"/>
  <c r="AB239" i="4" s="1"/>
  <c r="AK239" i="4"/>
  <c r="AJ239" i="4"/>
  <c r="AH239" i="4"/>
  <c r="AG239" i="4"/>
  <c r="AF239" i="4"/>
  <c r="AE239" i="4"/>
  <c r="AD239" i="4"/>
  <c r="Z239" i="4"/>
  <c r="J239" i="4"/>
  <c r="AL239" i="4" s="1"/>
  <c r="BW237" i="4"/>
  <c r="BJ237" i="4"/>
  <c r="BF237" i="4"/>
  <c r="BD237" i="4"/>
  <c r="BC237" i="4"/>
  <c r="AX237" i="4"/>
  <c r="AW237" i="4"/>
  <c r="AP237" i="4"/>
  <c r="BI237" i="4" s="1"/>
  <c r="AC237" i="4" s="1"/>
  <c r="AO237" i="4"/>
  <c r="BH237" i="4" s="1"/>
  <c r="AB237" i="4" s="1"/>
  <c r="AK237" i="4"/>
  <c r="AJ237" i="4"/>
  <c r="AH237" i="4"/>
  <c r="AG237" i="4"/>
  <c r="AF237" i="4"/>
  <c r="AE237" i="4"/>
  <c r="AD237" i="4"/>
  <c r="Z237" i="4"/>
  <c r="J237" i="4"/>
  <c r="AL237" i="4" s="1"/>
  <c r="BW236" i="4"/>
  <c r="BJ236" i="4"/>
  <c r="BF236" i="4"/>
  <c r="BD236" i="4"/>
  <c r="AX236" i="4"/>
  <c r="BC236" i="4" s="1"/>
  <c r="AW236" i="4"/>
  <c r="AV236" i="4" s="1"/>
  <c r="AP236" i="4"/>
  <c r="BI236" i="4" s="1"/>
  <c r="AC236" i="4" s="1"/>
  <c r="AO236" i="4"/>
  <c r="BH236" i="4" s="1"/>
  <c r="AB236" i="4" s="1"/>
  <c r="AK236" i="4"/>
  <c r="AJ236" i="4"/>
  <c r="AH236" i="4"/>
  <c r="AG236" i="4"/>
  <c r="AF236" i="4"/>
  <c r="AE236" i="4"/>
  <c r="AD236" i="4"/>
  <c r="Z236" i="4"/>
  <c r="J236" i="4"/>
  <c r="AL236" i="4" s="1"/>
  <c r="BW234" i="4"/>
  <c r="BJ234" i="4"/>
  <c r="BF234" i="4"/>
  <c r="BD234" i="4"/>
  <c r="BC234" i="4"/>
  <c r="AX234" i="4"/>
  <c r="AW234" i="4"/>
  <c r="AV234" i="4" s="1"/>
  <c r="AP234" i="4"/>
  <c r="BI234" i="4" s="1"/>
  <c r="AC234" i="4" s="1"/>
  <c r="AO234" i="4"/>
  <c r="BH234" i="4" s="1"/>
  <c r="AB234" i="4" s="1"/>
  <c r="AK234" i="4"/>
  <c r="AJ234" i="4"/>
  <c r="AH234" i="4"/>
  <c r="AG234" i="4"/>
  <c r="AF234" i="4"/>
  <c r="AE234" i="4"/>
  <c r="AD234" i="4"/>
  <c r="Z234" i="4"/>
  <c r="J234" i="4"/>
  <c r="AL234" i="4" s="1"/>
  <c r="BW233" i="4"/>
  <c r="BJ233" i="4"/>
  <c r="BF233" i="4"/>
  <c r="BD233" i="4"/>
  <c r="AX233" i="4"/>
  <c r="BC233" i="4" s="1"/>
  <c r="AW233" i="4"/>
  <c r="AV233" i="4" s="1"/>
  <c r="AP233" i="4"/>
  <c r="BI233" i="4" s="1"/>
  <c r="AC233" i="4" s="1"/>
  <c r="AO233" i="4"/>
  <c r="BH233" i="4" s="1"/>
  <c r="AB233" i="4" s="1"/>
  <c r="AK233" i="4"/>
  <c r="AJ233" i="4"/>
  <c r="AH233" i="4"/>
  <c r="AG233" i="4"/>
  <c r="AF233" i="4"/>
  <c r="AE233" i="4"/>
  <c r="AD233" i="4"/>
  <c r="Z233" i="4"/>
  <c r="J233" i="4"/>
  <c r="AL233" i="4" s="1"/>
  <c r="BW231" i="4"/>
  <c r="BJ231" i="4"/>
  <c r="BF231" i="4"/>
  <c r="BD231" i="4"/>
  <c r="BC231" i="4"/>
  <c r="AX231" i="4"/>
  <c r="AW231" i="4"/>
  <c r="AP231" i="4"/>
  <c r="BI231" i="4" s="1"/>
  <c r="AC231" i="4" s="1"/>
  <c r="AO231" i="4"/>
  <c r="BH231" i="4" s="1"/>
  <c r="AB231" i="4" s="1"/>
  <c r="AK231" i="4"/>
  <c r="AJ231" i="4"/>
  <c r="AH231" i="4"/>
  <c r="AG231" i="4"/>
  <c r="AF231" i="4"/>
  <c r="AE231" i="4"/>
  <c r="AD231" i="4"/>
  <c r="Z231" i="4"/>
  <c r="J231" i="4"/>
  <c r="AL231" i="4" s="1"/>
  <c r="BW230" i="4"/>
  <c r="BJ230" i="4"/>
  <c r="BF230" i="4"/>
  <c r="BD230" i="4"/>
  <c r="AX230" i="4"/>
  <c r="BC230" i="4" s="1"/>
  <c r="AW230" i="4"/>
  <c r="AV230" i="4" s="1"/>
  <c r="AP230" i="4"/>
  <c r="BI230" i="4" s="1"/>
  <c r="AC230" i="4" s="1"/>
  <c r="AO230" i="4"/>
  <c r="BH230" i="4" s="1"/>
  <c r="AB230" i="4" s="1"/>
  <c r="AK230" i="4"/>
  <c r="AJ230" i="4"/>
  <c r="AH230" i="4"/>
  <c r="AG230" i="4"/>
  <c r="AF230" i="4"/>
  <c r="AE230" i="4"/>
  <c r="AD230" i="4"/>
  <c r="Z230" i="4"/>
  <c r="J230" i="4"/>
  <c r="AL230" i="4" s="1"/>
  <c r="BW228" i="4"/>
  <c r="BJ228" i="4"/>
  <c r="BF228" i="4"/>
  <c r="BD228" i="4"/>
  <c r="BC228" i="4"/>
  <c r="AX228" i="4"/>
  <c r="AW228" i="4"/>
  <c r="AV228" i="4" s="1"/>
  <c r="AP228" i="4"/>
  <c r="BI228" i="4" s="1"/>
  <c r="AC228" i="4" s="1"/>
  <c r="AO228" i="4"/>
  <c r="BH228" i="4" s="1"/>
  <c r="AB228" i="4" s="1"/>
  <c r="AK228" i="4"/>
  <c r="AJ228" i="4"/>
  <c r="AH228" i="4"/>
  <c r="AG228" i="4"/>
  <c r="AF228" i="4"/>
  <c r="AE228" i="4"/>
  <c r="AD228" i="4"/>
  <c r="Z228" i="4"/>
  <c r="J228" i="4"/>
  <c r="AL228" i="4" s="1"/>
  <c r="BW227" i="4"/>
  <c r="BJ227" i="4"/>
  <c r="BF227" i="4"/>
  <c r="BD227" i="4"/>
  <c r="AX227" i="4"/>
  <c r="BC227" i="4" s="1"/>
  <c r="AW227" i="4"/>
  <c r="AV227" i="4" s="1"/>
  <c r="AP227" i="4"/>
  <c r="BI227" i="4" s="1"/>
  <c r="AC227" i="4" s="1"/>
  <c r="AO227" i="4"/>
  <c r="BH227" i="4" s="1"/>
  <c r="AB227" i="4" s="1"/>
  <c r="AK227" i="4"/>
  <c r="AT226" i="4" s="1"/>
  <c r="AJ227" i="4"/>
  <c r="AH227" i="4"/>
  <c r="AG227" i="4"/>
  <c r="AF227" i="4"/>
  <c r="AE227" i="4"/>
  <c r="AD227" i="4"/>
  <c r="Z227" i="4"/>
  <c r="J227" i="4"/>
  <c r="BW224" i="4"/>
  <c r="BJ224" i="4"/>
  <c r="BI224" i="4"/>
  <c r="AC224" i="4" s="1"/>
  <c r="BH224" i="4"/>
  <c r="AB224" i="4" s="1"/>
  <c r="BF224" i="4"/>
  <c r="BD224" i="4"/>
  <c r="AP224" i="4"/>
  <c r="AX224" i="4" s="1"/>
  <c r="AO224" i="4"/>
  <c r="AW224" i="4" s="1"/>
  <c r="AL224" i="4"/>
  <c r="AK224" i="4"/>
  <c r="AJ224" i="4"/>
  <c r="AH224" i="4"/>
  <c r="AG224" i="4"/>
  <c r="AF224" i="4"/>
  <c r="AE224" i="4"/>
  <c r="AD224" i="4"/>
  <c r="Z224" i="4"/>
  <c r="J224" i="4"/>
  <c r="BW222" i="4"/>
  <c r="BJ222" i="4"/>
  <c r="BI222" i="4"/>
  <c r="AC222" i="4" s="1"/>
  <c r="BH222" i="4"/>
  <c r="AB222" i="4" s="1"/>
  <c r="BF222" i="4"/>
  <c r="BD222" i="4"/>
  <c r="AP222" i="4"/>
  <c r="AX222" i="4" s="1"/>
  <c r="AO222" i="4"/>
  <c r="AW222" i="4" s="1"/>
  <c r="AL222" i="4"/>
  <c r="AK222" i="4"/>
  <c r="AJ222" i="4"/>
  <c r="AH222" i="4"/>
  <c r="AG222" i="4"/>
  <c r="AF222" i="4"/>
  <c r="AE222" i="4"/>
  <c r="AD222" i="4"/>
  <c r="Z222" i="4"/>
  <c r="J222" i="4"/>
  <c r="BW220" i="4"/>
  <c r="BJ220" i="4"/>
  <c r="BF220" i="4"/>
  <c r="BD220" i="4"/>
  <c r="AP220" i="4"/>
  <c r="AX220" i="4" s="1"/>
  <c r="AO220" i="4"/>
  <c r="AW220" i="4" s="1"/>
  <c r="AL220" i="4"/>
  <c r="AK220" i="4"/>
  <c r="AJ220" i="4"/>
  <c r="AH220" i="4"/>
  <c r="AG220" i="4"/>
  <c r="AF220" i="4"/>
  <c r="AE220" i="4"/>
  <c r="AD220" i="4"/>
  <c r="Z220" i="4"/>
  <c r="J220" i="4"/>
  <c r="BW218" i="4"/>
  <c r="BJ218" i="4"/>
  <c r="BF218" i="4"/>
  <c r="BD218" i="4"/>
  <c r="AP218" i="4"/>
  <c r="AX218" i="4" s="1"/>
  <c r="AO218" i="4"/>
  <c r="AW218" i="4" s="1"/>
  <c r="AL218" i="4"/>
  <c r="AK218" i="4"/>
  <c r="AJ218" i="4"/>
  <c r="AH218" i="4"/>
  <c r="AG218" i="4"/>
  <c r="AF218" i="4"/>
  <c r="AE218" i="4"/>
  <c r="AD218" i="4"/>
  <c r="Z218" i="4"/>
  <c r="J218" i="4"/>
  <c r="BW217" i="4"/>
  <c r="BJ217" i="4"/>
  <c r="BI217" i="4"/>
  <c r="AC217" i="4" s="1"/>
  <c r="BH217" i="4"/>
  <c r="AB217" i="4" s="1"/>
  <c r="BF217" i="4"/>
  <c r="BD217" i="4"/>
  <c r="AP217" i="4"/>
  <c r="AX217" i="4" s="1"/>
  <c r="AO217" i="4"/>
  <c r="AW217" i="4" s="1"/>
  <c r="AL217" i="4"/>
  <c r="AK217" i="4"/>
  <c r="AJ217" i="4"/>
  <c r="AH217" i="4"/>
  <c r="AG217" i="4"/>
  <c r="AF217" i="4"/>
  <c r="AE217" i="4"/>
  <c r="AD217" i="4"/>
  <c r="Z217" i="4"/>
  <c r="J217" i="4"/>
  <c r="BW215" i="4"/>
  <c r="BJ215" i="4"/>
  <c r="BI215" i="4"/>
  <c r="AC215" i="4" s="1"/>
  <c r="BH215" i="4"/>
  <c r="AB215" i="4" s="1"/>
  <c r="BF215" i="4"/>
  <c r="BD215" i="4"/>
  <c r="AP215" i="4"/>
  <c r="AX215" i="4" s="1"/>
  <c r="AO215" i="4"/>
  <c r="AW215" i="4" s="1"/>
  <c r="AL215" i="4"/>
  <c r="AK215" i="4"/>
  <c r="AJ215" i="4"/>
  <c r="AH215" i="4"/>
  <c r="AG215" i="4"/>
  <c r="AF215" i="4"/>
  <c r="AE215" i="4"/>
  <c r="AD215" i="4"/>
  <c r="Z215" i="4"/>
  <c r="J215" i="4"/>
  <c r="BW213" i="4"/>
  <c r="BJ213" i="4"/>
  <c r="BF213" i="4"/>
  <c r="BD213" i="4"/>
  <c r="AP213" i="4"/>
  <c r="AX213" i="4" s="1"/>
  <c r="AO213" i="4"/>
  <c r="AW213" i="4" s="1"/>
  <c r="AL213" i="4"/>
  <c r="AK213" i="4"/>
  <c r="AJ213" i="4"/>
  <c r="AH213" i="4"/>
  <c r="AG213" i="4"/>
  <c r="AF213" i="4"/>
  <c r="AE213" i="4"/>
  <c r="AD213" i="4"/>
  <c r="Z213" i="4"/>
  <c r="J213" i="4"/>
  <c r="BW211" i="4"/>
  <c r="BJ211" i="4"/>
  <c r="BF211" i="4"/>
  <c r="BD211" i="4"/>
  <c r="AP211" i="4"/>
  <c r="AX211" i="4" s="1"/>
  <c r="AO211" i="4"/>
  <c r="AW211" i="4" s="1"/>
  <c r="AL211" i="4"/>
  <c r="AK211" i="4"/>
  <c r="AJ211" i="4"/>
  <c r="AH211" i="4"/>
  <c r="AG211" i="4"/>
  <c r="AF211" i="4"/>
  <c r="AE211" i="4"/>
  <c r="AD211" i="4"/>
  <c r="Z211" i="4"/>
  <c r="J211" i="4"/>
  <c r="BW209" i="4"/>
  <c r="BJ209" i="4"/>
  <c r="BI209" i="4"/>
  <c r="AC209" i="4" s="1"/>
  <c r="BH209" i="4"/>
  <c r="AB209" i="4" s="1"/>
  <c r="BF209" i="4"/>
  <c r="BD209" i="4"/>
  <c r="AP209" i="4"/>
  <c r="AX209" i="4" s="1"/>
  <c r="AO209" i="4"/>
  <c r="AW209" i="4" s="1"/>
  <c r="AL209" i="4"/>
  <c r="AK209" i="4"/>
  <c r="AJ209" i="4"/>
  <c r="AH209" i="4"/>
  <c r="AG209" i="4"/>
  <c r="AF209" i="4"/>
  <c r="AE209" i="4"/>
  <c r="AD209" i="4"/>
  <c r="Z209" i="4"/>
  <c r="J209" i="4"/>
  <c r="BW208" i="4"/>
  <c r="BJ208" i="4"/>
  <c r="BI208" i="4"/>
  <c r="AC208" i="4" s="1"/>
  <c r="BH208" i="4"/>
  <c r="AB208" i="4" s="1"/>
  <c r="BF208" i="4"/>
  <c r="BD208" i="4"/>
  <c r="AP208" i="4"/>
  <c r="AX208" i="4" s="1"/>
  <c r="AO208" i="4"/>
  <c r="AW208" i="4" s="1"/>
  <c r="AL208" i="4"/>
  <c r="AU207" i="4" s="1"/>
  <c r="AK208" i="4"/>
  <c r="AJ208" i="4"/>
  <c r="AH208" i="4"/>
  <c r="AG208" i="4"/>
  <c r="AF208" i="4"/>
  <c r="AE208" i="4"/>
  <c r="AD208" i="4"/>
  <c r="Z208" i="4"/>
  <c r="J208" i="4"/>
  <c r="AT207" i="4"/>
  <c r="AS207" i="4"/>
  <c r="J207" i="4"/>
  <c r="BW205" i="4"/>
  <c r="BJ205" i="4"/>
  <c r="BF205" i="4"/>
  <c r="BD205" i="4"/>
  <c r="AX205" i="4"/>
  <c r="BC205" i="4" s="1"/>
  <c r="AW205" i="4"/>
  <c r="AP205" i="4"/>
  <c r="BI205" i="4" s="1"/>
  <c r="AC205" i="4" s="1"/>
  <c r="AO205" i="4"/>
  <c r="BH205" i="4" s="1"/>
  <c r="AB205" i="4" s="1"/>
  <c r="AK205" i="4"/>
  <c r="AJ205" i="4"/>
  <c r="AH205" i="4"/>
  <c r="AG205" i="4"/>
  <c r="AF205" i="4"/>
  <c r="AE205" i="4"/>
  <c r="AD205" i="4"/>
  <c r="Z205" i="4"/>
  <c r="J205" i="4"/>
  <c r="AL205" i="4" s="1"/>
  <c r="BW203" i="4"/>
  <c r="BJ203" i="4"/>
  <c r="BF203" i="4"/>
  <c r="BD203" i="4"/>
  <c r="BC203" i="4"/>
  <c r="AX203" i="4"/>
  <c r="AW203" i="4"/>
  <c r="AV203" i="4" s="1"/>
  <c r="AP203" i="4"/>
  <c r="BI203" i="4" s="1"/>
  <c r="AC203" i="4" s="1"/>
  <c r="AO203" i="4"/>
  <c r="BH203" i="4" s="1"/>
  <c r="AB203" i="4" s="1"/>
  <c r="AK203" i="4"/>
  <c r="AJ203" i="4"/>
  <c r="AH203" i="4"/>
  <c r="AG203" i="4"/>
  <c r="AF203" i="4"/>
  <c r="AE203" i="4"/>
  <c r="AD203" i="4"/>
  <c r="Z203" i="4"/>
  <c r="J203" i="4"/>
  <c r="AL203" i="4" s="1"/>
  <c r="BW201" i="4"/>
  <c r="BJ201" i="4"/>
  <c r="BF201" i="4"/>
  <c r="BD201" i="4"/>
  <c r="AX201" i="4"/>
  <c r="BC201" i="4" s="1"/>
  <c r="AW201" i="4"/>
  <c r="AP201" i="4"/>
  <c r="BI201" i="4" s="1"/>
  <c r="AC201" i="4" s="1"/>
  <c r="AO201" i="4"/>
  <c r="BH201" i="4" s="1"/>
  <c r="AB201" i="4" s="1"/>
  <c r="AK201" i="4"/>
  <c r="AJ201" i="4"/>
  <c r="AH201" i="4"/>
  <c r="AG201" i="4"/>
  <c r="AF201" i="4"/>
  <c r="AE201" i="4"/>
  <c r="AD201" i="4"/>
  <c r="Z201" i="4"/>
  <c r="J201" i="4"/>
  <c r="AL201" i="4" s="1"/>
  <c r="BW199" i="4"/>
  <c r="BJ199" i="4"/>
  <c r="BF199" i="4"/>
  <c r="BD199" i="4"/>
  <c r="AX199" i="4"/>
  <c r="BC199" i="4" s="1"/>
  <c r="AW199" i="4"/>
  <c r="AV199" i="4" s="1"/>
  <c r="AP199" i="4"/>
  <c r="BI199" i="4" s="1"/>
  <c r="AC199" i="4" s="1"/>
  <c r="AO199" i="4"/>
  <c r="BH199" i="4" s="1"/>
  <c r="AB199" i="4" s="1"/>
  <c r="AK199" i="4"/>
  <c r="AT198" i="4" s="1"/>
  <c r="AJ199" i="4"/>
  <c r="AH199" i="4"/>
  <c r="AG199" i="4"/>
  <c r="AF199" i="4"/>
  <c r="AE199" i="4"/>
  <c r="AD199" i="4"/>
  <c r="Z199" i="4"/>
  <c r="J199" i="4"/>
  <c r="BW196" i="4"/>
  <c r="BJ196" i="4"/>
  <c r="BH196" i="4"/>
  <c r="AB196" i="4" s="1"/>
  <c r="BF196" i="4"/>
  <c r="BD196" i="4"/>
  <c r="AP196" i="4"/>
  <c r="AX196" i="4" s="1"/>
  <c r="AO196" i="4"/>
  <c r="AW196" i="4" s="1"/>
  <c r="AL196" i="4"/>
  <c r="AK196" i="4"/>
  <c r="AJ196" i="4"/>
  <c r="AH196" i="4"/>
  <c r="AG196" i="4"/>
  <c r="AF196" i="4"/>
  <c r="AE196" i="4"/>
  <c r="AD196" i="4"/>
  <c r="Z196" i="4"/>
  <c r="J196" i="4"/>
  <c r="BW194" i="4"/>
  <c r="BJ194" i="4"/>
  <c r="BI194" i="4"/>
  <c r="AC194" i="4" s="1"/>
  <c r="BH194" i="4"/>
  <c r="AB194" i="4" s="1"/>
  <c r="BF194" i="4"/>
  <c r="BD194" i="4"/>
  <c r="AP194" i="4"/>
  <c r="AX194" i="4" s="1"/>
  <c r="AO194" i="4"/>
  <c r="AW194" i="4" s="1"/>
  <c r="AL194" i="4"/>
  <c r="AK194" i="4"/>
  <c r="AJ194" i="4"/>
  <c r="AH194" i="4"/>
  <c r="AG194" i="4"/>
  <c r="AF194" i="4"/>
  <c r="AE194" i="4"/>
  <c r="AD194" i="4"/>
  <c r="Z194" i="4"/>
  <c r="J194" i="4"/>
  <c r="BW192" i="4"/>
  <c r="BJ192" i="4"/>
  <c r="BI192" i="4"/>
  <c r="AC192" i="4" s="1"/>
  <c r="BF192" i="4"/>
  <c r="BD192" i="4"/>
  <c r="AP192" i="4"/>
  <c r="AX192" i="4" s="1"/>
  <c r="AO192" i="4"/>
  <c r="AW192" i="4" s="1"/>
  <c r="AL192" i="4"/>
  <c r="AU191" i="4" s="1"/>
  <c r="AK192" i="4"/>
  <c r="AJ192" i="4"/>
  <c r="AH192" i="4"/>
  <c r="AG192" i="4"/>
  <c r="AF192" i="4"/>
  <c r="AE192" i="4"/>
  <c r="AD192" i="4"/>
  <c r="Z192" i="4"/>
  <c r="J192" i="4"/>
  <c r="AT191" i="4"/>
  <c r="AS191" i="4"/>
  <c r="J191" i="4"/>
  <c r="BW189" i="4"/>
  <c r="BJ189" i="4"/>
  <c r="BF189" i="4"/>
  <c r="BD189" i="4"/>
  <c r="BC189" i="4"/>
  <c r="AX189" i="4"/>
  <c r="AW189" i="4"/>
  <c r="AP189" i="4"/>
  <c r="BI189" i="4" s="1"/>
  <c r="AC189" i="4" s="1"/>
  <c r="AO189" i="4"/>
  <c r="BH189" i="4" s="1"/>
  <c r="AB189" i="4" s="1"/>
  <c r="AK189" i="4"/>
  <c r="AJ189" i="4"/>
  <c r="AH189" i="4"/>
  <c r="AG189" i="4"/>
  <c r="AF189" i="4"/>
  <c r="AE189" i="4"/>
  <c r="AD189" i="4"/>
  <c r="Z189" i="4"/>
  <c r="J189" i="4"/>
  <c r="AL189" i="4" s="1"/>
  <c r="BW187" i="4"/>
  <c r="BJ187" i="4"/>
  <c r="BF187" i="4"/>
  <c r="BD187" i="4"/>
  <c r="AX187" i="4"/>
  <c r="BC187" i="4" s="1"/>
  <c r="AW187" i="4"/>
  <c r="AV187" i="4" s="1"/>
  <c r="AP187" i="4"/>
  <c r="BI187" i="4" s="1"/>
  <c r="AC187" i="4" s="1"/>
  <c r="AO187" i="4"/>
  <c r="BH187" i="4" s="1"/>
  <c r="AB187" i="4" s="1"/>
  <c r="AK187" i="4"/>
  <c r="AJ187" i="4"/>
  <c r="AH187" i="4"/>
  <c r="AG187" i="4"/>
  <c r="AF187" i="4"/>
  <c r="AE187" i="4"/>
  <c r="AD187" i="4"/>
  <c r="Z187" i="4"/>
  <c r="J187" i="4"/>
  <c r="AL187" i="4" s="1"/>
  <c r="BW183" i="4"/>
  <c r="BJ183" i="4"/>
  <c r="BF183" i="4"/>
  <c r="BD183" i="4"/>
  <c r="BC183" i="4"/>
  <c r="AX183" i="4"/>
  <c r="AW183" i="4"/>
  <c r="AV183" i="4" s="1"/>
  <c r="AP183" i="4"/>
  <c r="BI183" i="4" s="1"/>
  <c r="AC183" i="4" s="1"/>
  <c r="AO183" i="4"/>
  <c r="BH183" i="4" s="1"/>
  <c r="AB183" i="4" s="1"/>
  <c r="AK183" i="4"/>
  <c r="AJ183" i="4"/>
  <c r="AH183" i="4"/>
  <c r="AG183" i="4"/>
  <c r="AF183" i="4"/>
  <c r="AE183" i="4"/>
  <c r="AD183" i="4"/>
  <c r="Z183" i="4"/>
  <c r="J183" i="4"/>
  <c r="AL183" i="4" s="1"/>
  <c r="BW179" i="4"/>
  <c r="BJ179" i="4"/>
  <c r="BF179" i="4"/>
  <c r="BD179" i="4"/>
  <c r="AX179" i="4"/>
  <c r="BC179" i="4" s="1"/>
  <c r="AW179" i="4"/>
  <c r="AV179" i="4" s="1"/>
  <c r="AP179" i="4"/>
  <c r="BI179" i="4" s="1"/>
  <c r="AC179" i="4" s="1"/>
  <c r="AO179" i="4"/>
  <c r="BH179" i="4" s="1"/>
  <c r="AB179" i="4" s="1"/>
  <c r="AK179" i="4"/>
  <c r="AJ179" i="4"/>
  <c r="AH179" i="4"/>
  <c r="AG179" i="4"/>
  <c r="AF179" i="4"/>
  <c r="AE179" i="4"/>
  <c r="AD179" i="4"/>
  <c r="Z179" i="4"/>
  <c r="J179" i="4"/>
  <c r="AL179" i="4" s="1"/>
  <c r="BW176" i="4"/>
  <c r="BJ176" i="4"/>
  <c r="BF176" i="4"/>
  <c r="BD176" i="4"/>
  <c r="BC176" i="4"/>
  <c r="AX176" i="4"/>
  <c r="AW176" i="4"/>
  <c r="AP176" i="4"/>
  <c r="BI176" i="4" s="1"/>
  <c r="AC176" i="4" s="1"/>
  <c r="AO176" i="4"/>
  <c r="BH176" i="4" s="1"/>
  <c r="AB176" i="4" s="1"/>
  <c r="AK176" i="4"/>
  <c r="AT175" i="4" s="1"/>
  <c r="AJ176" i="4"/>
  <c r="AH176" i="4"/>
  <c r="AG176" i="4"/>
  <c r="AF176" i="4"/>
  <c r="AE176" i="4"/>
  <c r="AD176" i="4"/>
  <c r="Z176" i="4"/>
  <c r="J176" i="4"/>
  <c r="BW160" i="4"/>
  <c r="BJ160" i="4"/>
  <c r="BI160" i="4"/>
  <c r="BF160" i="4"/>
  <c r="BD160" i="4"/>
  <c r="AP160" i="4"/>
  <c r="AX160" i="4" s="1"/>
  <c r="AO160" i="4"/>
  <c r="AW160" i="4" s="1"/>
  <c r="AL160" i="4"/>
  <c r="AU159" i="4" s="1"/>
  <c r="AK160" i="4"/>
  <c r="AJ160" i="4"/>
  <c r="AH160" i="4"/>
  <c r="AG160" i="4"/>
  <c r="AF160" i="4"/>
  <c r="AE160" i="4"/>
  <c r="AD160" i="4"/>
  <c r="AC160" i="4"/>
  <c r="Z160" i="4"/>
  <c r="J160" i="4"/>
  <c r="AT159" i="4"/>
  <c r="AS159" i="4"/>
  <c r="J159" i="4"/>
  <c r="BW158" i="4"/>
  <c r="BJ158" i="4"/>
  <c r="BF158" i="4"/>
  <c r="BD158" i="4"/>
  <c r="BC158" i="4"/>
  <c r="AX158" i="4"/>
  <c r="AW158" i="4"/>
  <c r="AV158" i="4" s="1"/>
  <c r="AP158" i="4"/>
  <c r="BI158" i="4" s="1"/>
  <c r="AC158" i="4" s="1"/>
  <c r="AO158" i="4"/>
  <c r="BH158" i="4" s="1"/>
  <c r="AB158" i="4" s="1"/>
  <c r="AK158" i="4"/>
  <c r="AJ158" i="4"/>
  <c r="AH158" i="4"/>
  <c r="AG158" i="4"/>
  <c r="AF158" i="4"/>
  <c r="AE158" i="4"/>
  <c r="AD158" i="4"/>
  <c r="Z158" i="4"/>
  <c r="J158" i="4"/>
  <c r="AL158" i="4" s="1"/>
  <c r="BW153" i="4"/>
  <c r="BJ153" i="4"/>
  <c r="BF153" i="4"/>
  <c r="BD153" i="4"/>
  <c r="AX153" i="4"/>
  <c r="AW153" i="4"/>
  <c r="AP153" i="4"/>
  <c r="BI153" i="4" s="1"/>
  <c r="AC153" i="4" s="1"/>
  <c r="AO153" i="4"/>
  <c r="BH153" i="4" s="1"/>
  <c r="AB153" i="4" s="1"/>
  <c r="AK153" i="4"/>
  <c r="AT152" i="4" s="1"/>
  <c r="AJ153" i="4"/>
  <c r="AH153" i="4"/>
  <c r="AG153" i="4"/>
  <c r="AF153" i="4"/>
  <c r="AE153" i="4"/>
  <c r="AD153" i="4"/>
  <c r="Z153" i="4"/>
  <c r="J153" i="4"/>
  <c r="BW136" i="4"/>
  <c r="BJ136" i="4"/>
  <c r="BF136" i="4"/>
  <c r="BD136" i="4"/>
  <c r="AP136" i="4"/>
  <c r="AX136" i="4" s="1"/>
  <c r="AO136" i="4"/>
  <c r="AW136" i="4" s="1"/>
  <c r="AL136" i="4"/>
  <c r="AK136" i="4"/>
  <c r="AJ136" i="4"/>
  <c r="AH136" i="4"/>
  <c r="AG136" i="4"/>
  <c r="AF136" i="4"/>
  <c r="AE136" i="4"/>
  <c r="AD136" i="4"/>
  <c r="Z136" i="4"/>
  <c r="J136" i="4"/>
  <c r="BW126" i="4"/>
  <c r="BJ126" i="4"/>
  <c r="BI126" i="4"/>
  <c r="AC126" i="4" s="1"/>
  <c r="BH126" i="4"/>
  <c r="AB126" i="4" s="1"/>
  <c r="BF126" i="4"/>
  <c r="BD126" i="4"/>
  <c r="AP126" i="4"/>
  <c r="AX126" i="4" s="1"/>
  <c r="AO126" i="4"/>
  <c r="AW126" i="4" s="1"/>
  <c r="AL126" i="4"/>
  <c r="AK126" i="4"/>
  <c r="AJ126" i="4"/>
  <c r="AH126" i="4"/>
  <c r="AG126" i="4"/>
  <c r="AF126" i="4"/>
  <c r="AE126" i="4"/>
  <c r="AD126" i="4"/>
  <c r="Z126" i="4"/>
  <c r="J126" i="4"/>
  <c r="BW111" i="4"/>
  <c r="BJ111" i="4"/>
  <c r="BF111" i="4"/>
  <c r="BD111" i="4"/>
  <c r="AP111" i="4"/>
  <c r="AX111" i="4" s="1"/>
  <c r="AO111" i="4"/>
  <c r="AW111" i="4" s="1"/>
  <c r="AL111" i="4"/>
  <c r="AK111" i="4"/>
  <c r="AJ111" i="4"/>
  <c r="AH111" i="4"/>
  <c r="AG111" i="4"/>
  <c r="AF111" i="4"/>
  <c r="AE111" i="4"/>
  <c r="AD111" i="4"/>
  <c r="Z111" i="4"/>
  <c r="J111" i="4"/>
  <c r="BW109" i="4"/>
  <c r="BJ109" i="4"/>
  <c r="Z109" i="4" s="1"/>
  <c r="BH109" i="4"/>
  <c r="BF109" i="4"/>
  <c r="BD109" i="4"/>
  <c r="AP109" i="4"/>
  <c r="AX109" i="4" s="1"/>
  <c r="AO109" i="4"/>
  <c r="AW109" i="4" s="1"/>
  <c r="AL109" i="4"/>
  <c r="AK109" i="4"/>
  <c r="AJ109" i="4"/>
  <c r="AH109" i="4"/>
  <c r="AG109" i="4"/>
  <c r="AF109" i="4"/>
  <c r="AE109" i="4"/>
  <c r="AD109" i="4"/>
  <c r="AC109" i="4"/>
  <c r="AB109" i="4"/>
  <c r="J109" i="4"/>
  <c r="BW108" i="4"/>
  <c r="BJ108" i="4"/>
  <c r="BI108" i="4"/>
  <c r="AC108" i="4" s="1"/>
  <c r="BH108" i="4"/>
  <c r="AB108" i="4" s="1"/>
  <c r="BF108" i="4"/>
  <c r="BD108" i="4"/>
  <c r="AP108" i="4"/>
  <c r="AX108" i="4" s="1"/>
  <c r="AO108" i="4"/>
  <c r="AW108" i="4" s="1"/>
  <c r="AL108" i="4"/>
  <c r="AK108" i="4"/>
  <c r="AJ108" i="4"/>
  <c r="AH108" i="4"/>
  <c r="AG108" i="4"/>
  <c r="AF108" i="4"/>
  <c r="AE108" i="4"/>
  <c r="AD108" i="4"/>
  <c r="Z108" i="4"/>
  <c r="J108" i="4"/>
  <c r="AT107" i="4"/>
  <c r="AS107" i="4"/>
  <c r="J107" i="4"/>
  <c r="BW105" i="4"/>
  <c r="BJ105" i="4"/>
  <c r="BF105" i="4"/>
  <c r="BD105" i="4"/>
  <c r="BC105" i="4"/>
  <c r="AX105" i="4"/>
  <c r="AW105" i="4"/>
  <c r="AP105" i="4"/>
  <c r="BI105" i="4" s="1"/>
  <c r="AC105" i="4" s="1"/>
  <c r="AO105" i="4"/>
  <c r="BH105" i="4" s="1"/>
  <c r="AB105" i="4" s="1"/>
  <c r="AK105" i="4"/>
  <c r="AJ105" i="4"/>
  <c r="AH105" i="4"/>
  <c r="AG105" i="4"/>
  <c r="AF105" i="4"/>
  <c r="AE105" i="4"/>
  <c r="AD105" i="4"/>
  <c r="Z105" i="4"/>
  <c r="J105" i="4"/>
  <c r="AL105" i="4" s="1"/>
  <c r="BW103" i="4"/>
  <c r="BJ103" i="4"/>
  <c r="BF103" i="4"/>
  <c r="BD103" i="4"/>
  <c r="AX103" i="4"/>
  <c r="AW103" i="4"/>
  <c r="AV103" i="4" s="1"/>
  <c r="AP103" i="4"/>
  <c r="BI103" i="4" s="1"/>
  <c r="AC103" i="4" s="1"/>
  <c r="AO103" i="4"/>
  <c r="BH103" i="4" s="1"/>
  <c r="AB103" i="4" s="1"/>
  <c r="AK103" i="4"/>
  <c r="AT102" i="4" s="1"/>
  <c r="AJ103" i="4"/>
  <c r="AS102" i="4" s="1"/>
  <c r="AH103" i="4"/>
  <c r="AG103" i="4"/>
  <c r="AF103" i="4"/>
  <c r="AE103" i="4"/>
  <c r="AD103" i="4"/>
  <c r="Z103" i="4"/>
  <c r="J103" i="4"/>
  <c r="BW101" i="4"/>
  <c r="BJ101" i="4"/>
  <c r="BF101" i="4"/>
  <c r="BD101" i="4"/>
  <c r="AP101" i="4"/>
  <c r="AX101" i="4" s="1"/>
  <c r="AO101" i="4"/>
  <c r="AW101" i="4" s="1"/>
  <c r="AL101" i="4"/>
  <c r="AK101" i="4"/>
  <c r="AJ101" i="4"/>
  <c r="AH101" i="4"/>
  <c r="AG101" i="4"/>
  <c r="AF101" i="4"/>
  <c r="AE101" i="4"/>
  <c r="AD101" i="4"/>
  <c r="Z101" i="4"/>
  <c r="J101" i="4"/>
  <c r="BW85" i="4"/>
  <c r="BJ85" i="4"/>
  <c r="BI85" i="4"/>
  <c r="BH85" i="4"/>
  <c r="AB85" i="4" s="1"/>
  <c r="BF85" i="4"/>
  <c r="BD85" i="4"/>
  <c r="AP85" i="4"/>
  <c r="AX85" i="4" s="1"/>
  <c r="AO85" i="4"/>
  <c r="AW85" i="4" s="1"/>
  <c r="AL85" i="4"/>
  <c r="AU84" i="4" s="1"/>
  <c r="AK85" i="4"/>
  <c r="AJ85" i="4"/>
  <c r="AH85" i="4"/>
  <c r="AG85" i="4"/>
  <c r="AF85" i="4"/>
  <c r="AE85" i="4"/>
  <c r="AD85" i="4"/>
  <c r="AC85" i="4"/>
  <c r="Z85" i="4"/>
  <c r="J85" i="4"/>
  <c r="AT84" i="4"/>
  <c r="AS84" i="4"/>
  <c r="J84" i="4"/>
  <c r="BW82" i="4"/>
  <c r="BJ82" i="4"/>
  <c r="BF82" i="4"/>
  <c r="BD82" i="4"/>
  <c r="AX82" i="4"/>
  <c r="AW82" i="4"/>
  <c r="AV82" i="4" s="1"/>
  <c r="AP82" i="4"/>
  <c r="BI82" i="4" s="1"/>
  <c r="AC82" i="4" s="1"/>
  <c r="AO82" i="4"/>
  <c r="BH82" i="4" s="1"/>
  <c r="AB82" i="4" s="1"/>
  <c r="AK82" i="4"/>
  <c r="AJ82" i="4"/>
  <c r="AH82" i="4"/>
  <c r="AG82" i="4"/>
  <c r="AF82" i="4"/>
  <c r="AE82" i="4"/>
  <c r="AD82" i="4"/>
  <c r="Z82" i="4"/>
  <c r="J82" i="4"/>
  <c r="AL82" i="4" s="1"/>
  <c r="BW80" i="4"/>
  <c r="BJ80" i="4"/>
  <c r="BF80" i="4"/>
  <c r="BD80" i="4"/>
  <c r="BC80" i="4"/>
  <c r="AX80" i="4"/>
  <c r="AW80" i="4"/>
  <c r="AP80" i="4"/>
  <c r="BI80" i="4" s="1"/>
  <c r="AO80" i="4"/>
  <c r="BH80" i="4" s="1"/>
  <c r="AF80" i="4" s="1"/>
  <c r="AK80" i="4"/>
  <c r="AJ80" i="4"/>
  <c r="AH80" i="4"/>
  <c r="AG80" i="4"/>
  <c r="AE80" i="4"/>
  <c r="AD80" i="4"/>
  <c r="AC80" i="4"/>
  <c r="AB80" i="4"/>
  <c r="Z80" i="4"/>
  <c r="J80" i="4"/>
  <c r="AL80" i="4" s="1"/>
  <c r="BW78" i="4"/>
  <c r="BJ78" i="4"/>
  <c r="BF78" i="4"/>
  <c r="BD78" i="4"/>
  <c r="AX78" i="4"/>
  <c r="AW78" i="4"/>
  <c r="AP78" i="4"/>
  <c r="BI78" i="4" s="1"/>
  <c r="AC78" i="4" s="1"/>
  <c r="AO78" i="4"/>
  <c r="BH78" i="4" s="1"/>
  <c r="AK78" i="4"/>
  <c r="AJ78" i="4"/>
  <c r="AH78" i="4"/>
  <c r="AG78" i="4"/>
  <c r="AF78" i="4"/>
  <c r="AE78" i="4"/>
  <c r="AD78" i="4"/>
  <c r="AB78" i="4"/>
  <c r="Z78" i="4"/>
  <c r="J78" i="4"/>
  <c r="AL78" i="4" s="1"/>
  <c r="BW76" i="4"/>
  <c r="BJ76" i="4"/>
  <c r="BF76" i="4"/>
  <c r="BD76" i="4"/>
  <c r="AX76" i="4"/>
  <c r="AW76" i="4"/>
  <c r="AV76" i="4" s="1"/>
  <c r="AP76" i="4"/>
  <c r="BI76" i="4" s="1"/>
  <c r="AG76" i="4" s="1"/>
  <c r="AO76" i="4"/>
  <c r="BH76" i="4" s="1"/>
  <c r="AF76" i="4" s="1"/>
  <c r="AK76" i="4"/>
  <c r="AJ76" i="4"/>
  <c r="AH76" i="4"/>
  <c r="AE76" i="4"/>
  <c r="AD76" i="4"/>
  <c r="AC76" i="4"/>
  <c r="AB76" i="4"/>
  <c r="Z76" i="4"/>
  <c r="J76" i="4"/>
  <c r="AL76" i="4" s="1"/>
  <c r="BW73" i="4"/>
  <c r="BJ73" i="4"/>
  <c r="BF73" i="4"/>
  <c r="BD73" i="4"/>
  <c r="BC73" i="4"/>
  <c r="AX73" i="4"/>
  <c r="AW73" i="4"/>
  <c r="AV73" i="4" s="1"/>
  <c r="AP73" i="4"/>
  <c r="BI73" i="4" s="1"/>
  <c r="AC73" i="4" s="1"/>
  <c r="AO73" i="4"/>
  <c r="BH73" i="4" s="1"/>
  <c r="AK73" i="4"/>
  <c r="AJ73" i="4"/>
  <c r="AS72" i="4" s="1"/>
  <c r="AH73" i="4"/>
  <c r="AG73" i="4"/>
  <c r="AF73" i="4"/>
  <c r="AE73" i="4"/>
  <c r="AD73" i="4"/>
  <c r="AB73" i="4"/>
  <c r="Z73" i="4"/>
  <c r="J73" i="4"/>
  <c r="BW70" i="4"/>
  <c r="BJ70" i="4"/>
  <c r="BF70" i="4"/>
  <c r="BD70" i="4"/>
  <c r="AP70" i="4"/>
  <c r="AX70" i="4" s="1"/>
  <c r="AV70" i="4" s="1"/>
  <c r="AO70" i="4"/>
  <c r="AW70" i="4" s="1"/>
  <c r="AL70" i="4"/>
  <c r="AK70" i="4"/>
  <c r="AJ70" i="4"/>
  <c r="AH70" i="4"/>
  <c r="AG70" i="4"/>
  <c r="AF70" i="4"/>
  <c r="AE70" i="4"/>
  <c r="AD70" i="4"/>
  <c r="Z70" i="4"/>
  <c r="J70" i="4"/>
  <c r="BW55" i="4"/>
  <c r="BJ55" i="4"/>
  <c r="BI55" i="4"/>
  <c r="AC55" i="4" s="1"/>
  <c r="BH55" i="4"/>
  <c r="AB55" i="4" s="1"/>
  <c r="BF55" i="4"/>
  <c r="BD55" i="4"/>
  <c r="AP55" i="4"/>
  <c r="AX55" i="4" s="1"/>
  <c r="AO55" i="4"/>
  <c r="AW55" i="4" s="1"/>
  <c r="AL55" i="4"/>
  <c r="AK55" i="4"/>
  <c r="AJ55" i="4"/>
  <c r="AH55" i="4"/>
  <c r="AG55" i="4"/>
  <c r="AF55" i="4"/>
  <c r="AE55" i="4"/>
  <c r="AD55" i="4"/>
  <c r="Z55" i="4"/>
  <c r="J55" i="4"/>
  <c r="BW53" i="4"/>
  <c r="BJ53" i="4"/>
  <c r="BF53" i="4"/>
  <c r="BD53" i="4"/>
  <c r="AP53" i="4"/>
  <c r="AX53" i="4" s="1"/>
  <c r="AV53" i="4" s="1"/>
  <c r="AO53" i="4"/>
  <c r="AW53" i="4" s="1"/>
  <c r="AL53" i="4"/>
  <c r="AK53" i="4"/>
  <c r="AJ53" i="4"/>
  <c r="AH53" i="4"/>
  <c r="AG53" i="4"/>
  <c r="AF53" i="4"/>
  <c r="AE53" i="4"/>
  <c r="AD53" i="4"/>
  <c r="Z53" i="4"/>
  <c r="J53" i="4"/>
  <c r="BW51" i="4"/>
  <c r="BJ51" i="4"/>
  <c r="BI51" i="4"/>
  <c r="AC51" i="4" s="1"/>
  <c r="BH51" i="4"/>
  <c r="AB51" i="4" s="1"/>
  <c r="BF51" i="4"/>
  <c r="BD51" i="4"/>
  <c r="AP51" i="4"/>
  <c r="AX51" i="4" s="1"/>
  <c r="AO51" i="4"/>
  <c r="AW51" i="4" s="1"/>
  <c r="AL51" i="4"/>
  <c r="AU50" i="4" s="1"/>
  <c r="AK51" i="4"/>
  <c r="AJ51" i="4"/>
  <c r="AH51" i="4"/>
  <c r="AG51" i="4"/>
  <c r="AF51" i="4"/>
  <c r="AE51" i="4"/>
  <c r="AD51" i="4"/>
  <c r="Z51" i="4"/>
  <c r="J51" i="4"/>
  <c r="AT50" i="4"/>
  <c r="AS50" i="4"/>
  <c r="J50" i="4"/>
  <c r="BW48" i="4"/>
  <c r="BJ48" i="4"/>
  <c r="BF48" i="4"/>
  <c r="BD48" i="4"/>
  <c r="BC48" i="4"/>
  <c r="AX48" i="4"/>
  <c r="AW48" i="4"/>
  <c r="AP48" i="4"/>
  <c r="BI48" i="4" s="1"/>
  <c r="AC48" i="4" s="1"/>
  <c r="AO48" i="4"/>
  <c r="BH48" i="4" s="1"/>
  <c r="AK48" i="4"/>
  <c r="AJ48" i="4"/>
  <c r="AH48" i="4"/>
  <c r="AG48" i="4"/>
  <c r="AF48" i="4"/>
  <c r="AE48" i="4"/>
  <c r="AD48" i="4"/>
  <c r="AB48" i="4"/>
  <c r="Z48" i="4"/>
  <c r="J48" i="4"/>
  <c r="AL48" i="4" s="1"/>
  <c r="BW45" i="4"/>
  <c r="BJ45" i="4"/>
  <c r="BF45" i="4"/>
  <c r="BD45" i="4"/>
  <c r="AX45" i="4"/>
  <c r="AW45" i="4"/>
  <c r="AP45" i="4"/>
  <c r="BI45" i="4" s="1"/>
  <c r="AC45" i="4" s="1"/>
  <c r="AO45" i="4"/>
  <c r="BH45" i="4" s="1"/>
  <c r="AK45" i="4"/>
  <c r="AT44" i="4" s="1"/>
  <c r="AJ45" i="4"/>
  <c r="AS44" i="4" s="1"/>
  <c r="AH45" i="4"/>
  <c r="AG45" i="4"/>
  <c r="AF45" i="4"/>
  <c r="AE45" i="4"/>
  <c r="AD45" i="4"/>
  <c r="AB45" i="4"/>
  <c r="Z45" i="4"/>
  <c r="C21" i="1" s="1"/>
  <c r="J45" i="4"/>
  <c r="BW42" i="4"/>
  <c r="BJ42" i="4"/>
  <c r="BI42" i="4"/>
  <c r="BH42" i="4"/>
  <c r="AB42" i="4" s="1"/>
  <c r="BF42" i="4"/>
  <c r="BD42" i="4"/>
  <c r="AV42" i="4"/>
  <c r="AP42" i="4"/>
  <c r="AX42" i="4" s="1"/>
  <c r="AO42" i="4"/>
  <c r="AW42" i="4" s="1"/>
  <c r="BC42" i="4" s="1"/>
  <c r="AL42" i="4"/>
  <c r="AK42" i="4"/>
  <c r="AJ42" i="4"/>
  <c r="AH42" i="4"/>
  <c r="AG42" i="4"/>
  <c r="AF42" i="4"/>
  <c r="AE42" i="4"/>
  <c r="AD42" i="4"/>
  <c r="AC42" i="4"/>
  <c r="Z42" i="4"/>
  <c r="J42" i="4"/>
  <c r="BW39" i="4"/>
  <c r="BJ39" i="4"/>
  <c r="BI39" i="4"/>
  <c r="BF39" i="4"/>
  <c r="BD39" i="4"/>
  <c r="AP39" i="4"/>
  <c r="AX39" i="4" s="1"/>
  <c r="AO39" i="4"/>
  <c r="AW39" i="4" s="1"/>
  <c r="BC39" i="4" s="1"/>
  <c r="AL39" i="4"/>
  <c r="AK39" i="4"/>
  <c r="AJ39" i="4"/>
  <c r="AH39" i="4"/>
  <c r="AG39" i="4"/>
  <c r="AF39" i="4"/>
  <c r="AE39" i="4"/>
  <c r="AD39" i="4"/>
  <c r="AC39" i="4"/>
  <c r="Z39" i="4"/>
  <c r="J39" i="4"/>
  <c r="BW32" i="4"/>
  <c r="BJ32" i="4"/>
  <c r="BI32" i="4"/>
  <c r="BH32" i="4"/>
  <c r="AB32" i="4" s="1"/>
  <c r="BF32" i="4"/>
  <c r="BD32" i="4"/>
  <c r="AV32" i="4"/>
  <c r="AP32" i="4"/>
  <c r="AX32" i="4" s="1"/>
  <c r="AO32" i="4"/>
  <c r="AW32" i="4" s="1"/>
  <c r="BC32" i="4" s="1"/>
  <c r="AL32" i="4"/>
  <c r="AK32" i="4"/>
  <c r="AJ32" i="4"/>
  <c r="AH32" i="4"/>
  <c r="AG32" i="4"/>
  <c r="AF32" i="4"/>
  <c r="AE32" i="4"/>
  <c r="AD32" i="4"/>
  <c r="AC32" i="4"/>
  <c r="Z32" i="4"/>
  <c r="J32" i="4"/>
  <c r="BW30" i="4"/>
  <c r="BJ30" i="4"/>
  <c r="BF30" i="4"/>
  <c r="BD30" i="4"/>
  <c r="AP30" i="4"/>
  <c r="AX30" i="4" s="1"/>
  <c r="AO30" i="4"/>
  <c r="AW30" i="4" s="1"/>
  <c r="BC30" i="4" s="1"/>
  <c r="AL30" i="4"/>
  <c r="AK30" i="4"/>
  <c r="AJ30" i="4"/>
  <c r="AH30" i="4"/>
  <c r="AG30" i="4"/>
  <c r="AF30" i="4"/>
  <c r="AE30" i="4"/>
  <c r="AD30" i="4"/>
  <c r="Z30" i="4"/>
  <c r="J30" i="4"/>
  <c r="BW28" i="4"/>
  <c r="BJ28" i="4"/>
  <c r="BI28" i="4"/>
  <c r="BH28" i="4"/>
  <c r="AB28" i="4" s="1"/>
  <c r="BF28" i="4"/>
  <c r="BD28" i="4"/>
  <c r="AV28" i="4"/>
  <c r="AP28" i="4"/>
  <c r="AX28" i="4" s="1"/>
  <c r="AO28" i="4"/>
  <c r="AW28" i="4" s="1"/>
  <c r="BC28" i="4" s="1"/>
  <c r="AL28" i="4"/>
  <c r="AK28" i="4"/>
  <c r="AJ28" i="4"/>
  <c r="AH28" i="4"/>
  <c r="AG28" i="4"/>
  <c r="AF28" i="4"/>
  <c r="AE28" i="4"/>
  <c r="AD28" i="4"/>
  <c r="AC28" i="4"/>
  <c r="Z28" i="4"/>
  <c r="J28" i="4"/>
  <c r="BW24" i="4"/>
  <c r="BJ24" i="4"/>
  <c r="BF24" i="4"/>
  <c r="BD24" i="4"/>
  <c r="AP24" i="4"/>
  <c r="AX24" i="4" s="1"/>
  <c r="AO24" i="4"/>
  <c r="BH24" i="4" s="1"/>
  <c r="AB24" i="4" s="1"/>
  <c r="AL24" i="4"/>
  <c r="AK24" i="4"/>
  <c r="AJ24" i="4"/>
  <c r="AH24" i="4"/>
  <c r="AG24" i="4"/>
  <c r="AF24" i="4"/>
  <c r="AE24" i="4"/>
  <c r="AD24" i="4"/>
  <c r="C16" i="1" s="1"/>
  <c r="Z24" i="4"/>
  <c r="J24" i="4"/>
  <c r="BW18" i="4"/>
  <c r="BJ18" i="4"/>
  <c r="BI18" i="4"/>
  <c r="BH18" i="4"/>
  <c r="AB18" i="4" s="1"/>
  <c r="BF18" i="4"/>
  <c r="BD18" i="4"/>
  <c r="AP18" i="4"/>
  <c r="AX18" i="4" s="1"/>
  <c r="AO18" i="4"/>
  <c r="AW18" i="4" s="1"/>
  <c r="AK18" i="4"/>
  <c r="AJ18" i="4"/>
  <c r="AH18" i="4"/>
  <c r="AG18" i="4"/>
  <c r="AF18" i="4"/>
  <c r="AE18" i="4"/>
  <c r="AD18" i="4"/>
  <c r="AC18" i="4"/>
  <c r="Z18" i="4"/>
  <c r="J18" i="4"/>
  <c r="J13" i="4" s="1"/>
  <c r="BW16" i="4"/>
  <c r="BJ16" i="4"/>
  <c r="BI16" i="4"/>
  <c r="BH16" i="4"/>
  <c r="AB16" i="4" s="1"/>
  <c r="BF16" i="4"/>
  <c r="BD16" i="4"/>
  <c r="AX16" i="4"/>
  <c r="AW16" i="4"/>
  <c r="BC16" i="4" s="1"/>
  <c r="AP16" i="4"/>
  <c r="AO16" i="4"/>
  <c r="AK16" i="4"/>
  <c r="AJ16" i="4"/>
  <c r="AH16" i="4"/>
  <c r="AG16" i="4"/>
  <c r="AF16" i="4"/>
  <c r="AE16" i="4"/>
  <c r="AD16" i="4"/>
  <c r="AC16" i="4"/>
  <c r="Z16" i="4"/>
  <c r="J16" i="4"/>
  <c r="AL16" i="4" s="1"/>
  <c r="BW14" i="4"/>
  <c r="BJ14" i="4"/>
  <c r="BF14" i="4"/>
  <c r="BD14" i="4"/>
  <c r="AP14" i="4"/>
  <c r="BI14" i="4" s="1"/>
  <c r="AC14" i="4" s="1"/>
  <c r="AO14" i="4"/>
  <c r="BH14" i="4" s="1"/>
  <c r="AB14" i="4" s="1"/>
  <c r="AK14" i="4"/>
  <c r="AJ14" i="4"/>
  <c r="AH14" i="4"/>
  <c r="AG14" i="4"/>
  <c r="AF14" i="4"/>
  <c r="C18" i="1" s="1"/>
  <c r="AE14" i="4"/>
  <c r="C17" i="1" s="1"/>
  <c r="AD14" i="4"/>
  <c r="Z14" i="4"/>
  <c r="J14" i="4"/>
  <c r="AL14" i="4" s="1"/>
  <c r="AT13" i="4"/>
  <c r="AS13" i="4"/>
  <c r="AU1" i="4"/>
  <c r="AT1" i="4"/>
  <c r="AS1" i="4"/>
  <c r="N13" i="3"/>
  <c r="N12" i="3"/>
  <c r="J8" i="3"/>
  <c r="H8" i="3"/>
  <c r="D8" i="3"/>
  <c r="J6" i="3"/>
  <c r="H6" i="3"/>
  <c r="D6" i="3"/>
  <c r="J4" i="3"/>
  <c r="H4" i="3"/>
  <c r="D4" i="3"/>
  <c r="J2" i="3"/>
  <c r="H2" i="3"/>
  <c r="D2" i="3"/>
  <c r="I36" i="2"/>
  <c r="I24" i="1" s="1"/>
  <c r="I35" i="2"/>
  <c r="I26" i="2"/>
  <c r="I25" i="2"/>
  <c r="I18" i="1" s="1"/>
  <c r="I24" i="2"/>
  <c r="I17" i="1" s="1"/>
  <c r="I23" i="2"/>
  <c r="I22" i="2"/>
  <c r="I15" i="1" s="1"/>
  <c r="I21" i="2"/>
  <c r="I27" i="2" s="1"/>
  <c r="I17" i="2"/>
  <c r="I16" i="2"/>
  <c r="F15" i="1" s="1"/>
  <c r="I15" i="2"/>
  <c r="I18" i="2" s="1"/>
  <c r="F29" i="2" s="1"/>
  <c r="I10" i="2"/>
  <c r="F10" i="2"/>
  <c r="C10" i="2"/>
  <c r="F8" i="2"/>
  <c r="C8" i="2"/>
  <c r="F6" i="2"/>
  <c r="C6" i="2"/>
  <c r="F4" i="2"/>
  <c r="C4" i="2"/>
  <c r="F2" i="2"/>
  <c r="C2" i="2"/>
  <c r="I25" i="1"/>
  <c r="C20" i="1"/>
  <c r="I19" i="1"/>
  <c r="I16" i="1"/>
  <c r="F16" i="1"/>
  <c r="F14" i="1"/>
  <c r="F22" i="1" s="1"/>
  <c r="I10" i="1"/>
  <c r="F10" i="1"/>
  <c r="C10" i="1"/>
  <c r="F8" i="1"/>
  <c r="C8" i="1"/>
  <c r="F6" i="1"/>
  <c r="C6" i="1"/>
  <c r="F4" i="1"/>
  <c r="C4" i="1"/>
  <c r="F2" i="1"/>
  <c r="C2" i="1"/>
  <c r="C19" i="1" l="1"/>
  <c r="BC18" i="4"/>
  <c r="AV18" i="4"/>
  <c r="J102" i="4"/>
  <c r="AL103" i="4"/>
  <c r="AU102" i="4" s="1"/>
  <c r="AL18" i="4"/>
  <c r="AU13" i="4" s="1"/>
  <c r="AT72" i="4"/>
  <c r="BC76" i="4"/>
  <c r="BC82" i="4"/>
  <c r="AU107" i="4"/>
  <c r="BC160" i="4"/>
  <c r="AV160" i="4"/>
  <c r="AS175" i="4"/>
  <c r="BC192" i="4"/>
  <c r="AV192" i="4"/>
  <c r="BC275" i="4"/>
  <c r="AV275" i="4"/>
  <c r="BC282" i="4"/>
  <c r="AV282" i="4"/>
  <c r="BC290" i="4"/>
  <c r="AV290" i="4"/>
  <c r="BC298" i="4"/>
  <c r="AV298" i="4"/>
  <c r="BC304" i="4"/>
  <c r="AV304" i="4"/>
  <c r="BC311" i="4"/>
  <c r="AV311" i="4"/>
  <c r="AX359" i="4"/>
  <c r="BI359" i="4"/>
  <c r="BC296" i="4"/>
  <c r="AV296" i="4"/>
  <c r="BC303" i="4"/>
  <c r="AV303" i="4"/>
  <c r="AX364" i="4"/>
  <c r="BI364" i="4"/>
  <c r="AW42" i="7"/>
  <c r="BH42" i="7"/>
  <c r="AB42" i="7" s="1"/>
  <c r="C27" i="1"/>
  <c r="AW14" i="4"/>
  <c r="I14" i="1"/>
  <c r="I22" i="1" s="1"/>
  <c r="AX14" i="4"/>
  <c r="AW24" i="4"/>
  <c r="AV30" i="4"/>
  <c r="AV39" i="4"/>
  <c r="AV45" i="4"/>
  <c r="BC51" i="4"/>
  <c r="BC55" i="4"/>
  <c r="AV78" i="4"/>
  <c r="BC108" i="4"/>
  <c r="AV108" i="4"/>
  <c r="BI109" i="4"/>
  <c r="BH136" i="4"/>
  <c r="AB136" i="4" s="1"/>
  <c r="AV153" i="4"/>
  <c r="J175" i="4"/>
  <c r="AL176" i="4"/>
  <c r="AU175" i="4" s="1"/>
  <c r="BI196" i="4"/>
  <c r="AC196" i="4" s="1"/>
  <c r="AV201" i="4"/>
  <c r="BC208" i="4"/>
  <c r="AV208" i="4"/>
  <c r="BH211" i="4"/>
  <c r="AB211" i="4" s="1"/>
  <c r="BC215" i="4"/>
  <c r="AV215" i="4"/>
  <c r="BH218" i="4"/>
  <c r="AB218" i="4" s="1"/>
  <c r="BC222" i="4"/>
  <c r="AV222" i="4"/>
  <c r="BI272" i="4"/>
  <c r="AC272" i="4" s="1"/>
  <c r="BI278" i="4"/>
  <c r="AC278" i="4" s="1"/>
  <c r="BI286" i="4"/>
  <c r="AC286" i="4" s="1"/>
  <c r="BI294" i="4"/>
  <c r="AC294" i="4" s="1"/>
  <c r="BI301" i="4"/>
  <c r="AC301" i="4" s="1"/>
  <c r="BI308" i="4"/>
  <c r="AC308" i="4" s="1"/>
  <c r="BI315" i="4"/>
  <c r="AC315" i="4" s="1"/>
  <c r="AV321" i="4"/>
  <c r="J335" i="4"/>
  <c r="AL336" i="4"/>
  <c r="AU335" i="4" s="1"/>
  <c r="AW338" i="4"/>
  <c r="BH338" i="4"/>
  <c r="AB338" i="4" s="1"/>
  <c r="AW328" i="4"/>
  <c r="BH328" i="4"/>
  <c r="AB328" i="4" s="1"/>
  <c r="BH53" i="4"/>
  <c r="AB53" i="4" s="1"/>
  <c r="BH101" i="4"/>
  <c r="AB101" i="4" s="1"/>
  <c r="BC126" i="4"/>
  <c r="AV126" i="4"/>
  <c r="BI136" i="4"/>
  <c r="AC136" i="4" s="1"/>
  <c r="BC194" i="4"/>
  <c r="AV194" i="4"/>
  <c r="BI211" i="4"/>
  <c r="AC211" i="4" s="1"/>
  <c r="BI218" i="4"/>
  <c r="AC218" i="4" s="1"/>
  <c r="AS226" i="4"/>
  <c r="BH273" i="4"/>
  <c r="AB273" i="4" s="1"/>
  <c r="BC276" i="4"/>
  <c r="AV276" i="4"/>
  <c r="BH280" i="4"/>
  <c r="AB280" i="4" s="1"/>
  <c r="BC284" i="4"/>
  <c r="AV284" i="4"/>
  <c r="BH288" i="4"/>
  <c r="AB288" i="4" s="1"/>
  <c r="BC292" i="4"/>
  <c r="AV292" i="4"/>
  <c r="BH296" i="4"/>
  <c r="AB296" i="4" s="1"/>
  <c r="BC299" i="4"/>
  <c r="AV299" i="4"/>
  <c r="BH303" i="4"/>
  <c r="AB303" i="4" s="1"/>
  <c r="BC306" i="4"/>
  <c r="AV306" i="4"/>
  <c r="BH309" i="4"/>
  <c r="AB309" i="4" s="1"/>
  <c r="BC313" i="4"/>
  <c r="AV313" i="4"/>
  <c r="BH192" i="7"/>
  <c r="AB192" i="7" s="1"/>
  <c r="AW192" i="7"/>
  <c r="BC288" i="4"/>
  <c r="AV288" i="4"/>
  <c r="BC111" i="4"/>
  <c r="AV111" i="4"/>
  <c r="BC213" i="4"/>
  <c r="AV213" i="4"/>
  <c r="BC220" i="4"/>
  <c r="AV220" i="4"/>
  <c r="C28" i="1"/>
  <c r="F28" i="1" s="1"/>
  <c r="BH70" i="4"/>
  <c r="AB70" i="4" s="1"/>
  <c r="BC45" i="4"/>
  <c r="AV51" i="4"/>
  <c r="BI53" i="4"/>
  <c r="AC53" i="4" s="1"/>
  <c r="AV55" i="4"/>
  <c r="BI70" i="4"/>
  <c r="AC70" i="4" s="1"/>
  <c r="BC78" i="4"/>
  <c r="BC85" i="4"/>
  <c r="AV85" i="4"/>
  <c r="BI101" i="4"/>
  <c r="AC101" i="4" s="1"/>
  <c r="BH111" i="4"/>
  <c r="AB111" i="4" s="1"/>
  <c r="BC153" i="4"/>
  <c r="AS198" i="4"/>
  <c r="BC209" i="4"/>
  <c r="AV209" i="4"/>
  <c r="BH213" i="4"/>
  <c r="AB213" i="4" s="1"/>
  <c r="BC217" i="4"/>
  <c r="AV217" i="4"/>
  <c r="BH220" i="4"/>
  <c r="AB220" i="4" s="1"/>
  <c r="BC224" i="4"/>
  <c r="AV224" i="4"/>
  <c r="J226" i="4"/>
  <c r="AL227" i="4"/>
  <c r="AU226" i="4" s="1"/>
  <c r="AU271" i="4"/>
  <c r="BI273" i="4"/>
  <c r="AC273" i="4" s="1"/>
  <c r="BI280" i="4"/>
  <c r="AC280" i="4" s="1"/>
  <c r="BI288" i="4"/>
  <c r="AC288" i="4" s="1"/>
  <c r="BI296" i="4"/>
  <c r="AC296" i="4" s="1"/>
  <c r="BI303" i="4"/>
  <c r="AC303" i="4" s="1"/>
  <c r="BI309" i="4"/>
  <c r="AC309" i="4" s="1"/>
  <c r="AW332" i="4"/>
  <c r="BH332" i="4"/>
  <c r="AB332" i="4" s="1"/>
  <c r="J152" i="4"/>
  <c r="AL153" i="4"/>
  <c r="AU152" i="4" s="1"/>
  <c r="BC309" i="4"/>
  <c r="AV309" i="4"/>
  <c r="BH318" i="4"/>
  <c r="AB318" i="4" s="1"/>
  <c r="AW318" i="4"/>
  <c r="BH18" i="7"/>
  <c r="AB18" i="7" s="1"/>
  <c r="AX18" i="7"/>
  <c r="J18" i="7"/>
  <c r="AL18" i="7" s="1"/>
  <c r="AW18" i="7"/>
  <c r="BJ18" i="7"/>
  <c r="BI18" i="7"/>
  <c r="AC18" i="7" s="1"/>
  <c r="AX26" i="10"/>
  <c r="J26" i="10"/>
  <c r="AL26" i="10" s="1"/>
  <c r="AW26" i="10"/>
  <c r="BJ26" i="10"/>
  <c r="BI26" i="10"/>
  <c r="BH26" i="10"/>
  <c r="BH30" i="4"/>
  <c r="AB30" i="4" s="1"/>
  <c r="C14" i="1" s="1"/>
  <c r="BH39" i="4"/>
  <c r="AB39" i="4" s="1"/>
  <c r="AV48" i="4"/>
  <c r="AV80" i="4"/>
  <c r="BC103" i="4"/>
  <c r="AV105" i="4"/>
  <c r="BC109" i="4"/>
  <c r="AV109" i="4"/>
  <c r="BI111" i="4"/>
  <c r="AC111" i="4" s="1"/>
  <c r="C15" i="1" s="1"/>
  <c r="BH160" i="4"/>
  <c r="AB160" i="4" s="1"/>
  <c r="AV176" i="4"/>
  <c r="AV189" i="4"/>
  <c r="BH192" i="4"/>
  <c r="AB192" i="4" s="1"/>
  <c r="BC196" i="4"/>
  <c r="AV196" i="4"/>
  <c r="J198" i="4"/>
  <c r="AL199" i="4"/>
  <c r="AU198" i="4" s="1"/>
  <c r="BI213" i="4"/>
  <c r="AC213" i="4" s="1"/>
  <c r="BI220" i="4"/>
  <c r="AC220" i="4" s="1"/>
  <c r="AV231" i="4"/>
  <c r="AV237" i="4"/>
  <c r="AV244" i="4"/>
  <c r="AV250" i="4"/>
  <c r="AV258" i="4"/>
  <c r="AV266" i="4"/>
  <c r="BC272" i="4"/>
  <c r="AV272" i="4"/>
  <c r="BH275" i="4"/>
  <c r="AB275" i="4" s="1"/>
  <c r="BC278" i="4"/>
  <c r="AV278" i="4"/>
  <c r="BH282" i="4"/>
  <c r="AB282" i="4" s="1"/>
  <c r="BC286" i="4"/>
  <c r="AV286" i="4"/>
  <c r="BH290" i="4"/>
  <c r="AB290" i="4" s="1"/>
  <c r="BC294" i="4"/>
  <c r="AV294" i="4"/>
  <c r="BH298" i="4"/>
  <c r="AB298" i="4" s="1"/>
  <c r="BC301" i="4"/>
  <c r="AV301" i="4"/>
  <c r="BH304" i="4"/>
  <c r="AB304" i="4" s="1"/>
  <c r="BC308" i="4"/>
  <c r="AV308" i="4"/>
  <c r="BH311" i="4"/>
  <c r="AB311" i="4" s="1"/>
  <c r="BC315" i="4"/>
  <c r="AV315" i="4"/>
  <c r="AV323" i="4"/>
  <c r="AX332" i="4"/>
  <c r="BI332" i="4"/>
  <c r="AC332" i="4" s="1"/>
  <c r="AX340" i="4"/>
  <c r="AV340" i="4" s="1"/>
  <c r="BI340" i="4"/>
  <c r="AC340" i="4" s="1"/>
  <c r="AL176" i="7"/>
  <c r="BC101" i="4"/>
  <c r="AV101" i="4"/>
  <c r="BC273" i="4"/>
  <c r="AV273" i="4"/>
  <c r="BC280" i="4"/>
  <c r="AV280" i="4"/>
  <c r="J72" i="4"/>
  <c r="AL73" i="4"/>
  <c r="AU72" i="4" s="1"/>
  <c r="AV16" i="4"/>
  <c r="BI24" i="4"/>
  <c r="AC24" i="4" s="1"/>
  <c r="BI30" i="4"/>
  <c r="AC30" i="4" s="1"/>
  <c r="J44" i="4"/>
  <c r="J386" i="4" s="1"/>
  <c r="AL45" i="4"/>
  <c r="AU44" i="4" s="1"/>
  <c r="BC53" i="4"/>
  <c r="BC70" i="4"/>
  <c r="BC136" i="4"/>
  <c r="AV136" i="4"/>
  <c r="AS152" i="4"/>
  <c r="AV205" i="4"/>
  <c r="BC211" i="4"/>
  <c r="AV211" i="4"/>
  <c r="BC218" i="4"/>
  <c r="AV218" i="4"/>
  <c r="I22" i="5"/>
  <c r="I23" i="1" s="1"/>
  <c r="BI339" i="4"/>
  <c r="AC339" i="4" s="1"/>
  <c r="J369" i="4"/>
  <c r="J368" i="4" s="1"/>
  <c r="L13" i="3" s="1"/>
  <c r="P13" i="3" s="1"/>
  <c r="AL370" i="4"/>
  <c r="AU369" i="4" s="1"/>
  <c r="AX14" i="7"/>
  <c r="BI14" i="7"/>
  <c r="AC14" i="7" s="1"/>
  <c r="C20" i="5"/>
  <c r="AP16" i="7"/>
  <c r="AX16" i="7" s="1"/>
  <c r="AO16" i="7"/>
  <c r="AW16" i="7" s="1"/>
  <c r="BD16" i="7"/>
  <c r="AX82" i="7"/>
  <c r="BI82" i="7"/>
  <c r="AC82" i="7" s="1"/>
  <c r="BH208" i="7"/>
  <c r="AB208" i="7" s="1"/>
  <c r="AX208" i="7"/>
  <c r="J208" i="7"/>
  <c r="AW208" i="7"/>
  <c r="BI208" i="7"/>
  <c r="AC208" i="7" s="1"/>
  <c r="BJ208" i="7"/>
  <c r="J342" i="4"/>
  <c r="AL343" i="4"/>
  <c r="AU342" i="4" s="1"/>
  <c r="AS342" i="4"/>
  <c r="AS369" i="4"/>
  <c r="AV372" i="4"/>
  <c r="AV378" i="4"/>
  <c r="AS13" i="7"/>
  <c r="J16" i="7"/>
  <c r="BI160" i="7"/>
  <c r="AC160" i="7" s="1"/>
  <c r="J160" i="7"/>
  <c r="BJ160" i="7"/>
  <c r="BH340" i="4"/>
  <c r="AB340" i="4" s="1"/>
  <c r="AT342" i="4"/>
  <c r="F22" i="5"/>
  <c r="AT13" i="7"/>
  <c r="C26" i="5"/>
  <c r="F26" i="5" s="1"/>
  <c r="C17" i="5"/>
  <c r="AW80" i="7"/>
  <c r="BH80" i="7"/>
  <c r="AF80" i="7" s="1"/>
  <c r="AP160" i="7"/>
  <c r="AX160" i="7" s="1"/>
  <c r="AO160" i="7"/>
  <c r="BH160" i="7" s="1"/>
  <c r="AB160" i="7" s="1"/>
  <c r="BD160" i="7"/>
  <c r="C16" i="5"/>
  <c r="AW39" i="7"/>
  <c r="AX80" i="7"/>
  <c r="BI80" i="7"/>
  <c r="AG80" i="7" s="1"/>
  <c r="AX158" i="7"/>
  <c r="BC158" i="7" s="1"/>
  <c r="BI158" i="7"/>
  <c r="AC158" i="7" s="1"/>
  <c r="AX183" i="7"/>
  <c r="BI183" i="7"/>
  <c r="AC183" i="7" s="1"/>
  <c r="AV339" i="4"/>
  <c r="AV343" i="4"/>
  <c r="AV370" i="4"/>
  <c r="AV373" i="4"/>
  <c r="AV380" i="4"/>
  <c r="AL103" i="7"/>
  <c r="AU102" i="7" s="1"/>
  <c r="J102" i="7"/>
  <c r="AW352" i="4"/>
  <c r="AL354" i="4"/>
  <c r="AU353" i="4" s="1"/>
  <c r="AW357" i="4"/>
  <c r="AW359" i="4"/>
  <c r="AW361" i="4"/>
  <c r="AW362" i="4"/>
  <c r="AW364" i="4"/>
  <c r="AW366" i="4"/>
  <c r="BI24" i="7"/>
  <c r="AC24" i="7" s="1"/>
  <c r="AO39" i="7"/>
  <c r="BH39" i="7" s="1"/>
  <c r="AB39" i="7" s="1"/>
  <c r="J45" i="7"/>
  <c r="AV48" i="7"/>
  <c r="AX73" i="7"/>
  <c r="BI73" i="7"/>
  <c r="AC73" i="7" s="1"/>
  <c r="BC103" i="7"/>
  <c r="AV103" i="7"/>
  <c r="AO14" i="7"/>
  <c r="BJ24" i="7"/>
  <c r="AO28" i="7"/>
  <c r="BH28" i="7" s="1"/>
  <c r="AB28" i="7" s="1"/>
  <c r="AV30" i="7"/>
  <c r="AO32" i="7"/>
  <c r="AW32" i="7" s="1"/>
  <c r="BD32" i="7"/>
  <c r="AP39" i="7"/>
  <c r="BI39" i="7" s="1"/>
  <c r="AC39" i="7" s="1"/>
  <c r="AX42" i="7"/>
  <c r="BJ45" i="7"/>
  <c r="AX51" i="7"/>
  <c r="J51" i="7"/>
  <c r="BI51" i="7"/>
  <c r="AC51" i="7" s="1"/>
  <c r="BC53" i="7"/>
  <c r="AV53" i="7"/>
  <c r="BI108" i="7"/>
  <c r="AC108" i="7" s="1"/>
  <c r="BH158" i="7"/>
  <c r="AB158" i="7" s="1"/>
  <c r="BH183" i="7"/>
  <c r="AB183" i="7" s="1"/>
  <c r="AW24" i="7"/>
  <c r="J32" i="7"/>
  <c r="AL32" i="7" s="1"/>
  <c r="BJ32" i="7"/>
  <c r="AO45" i="7"/>
  <c r="BJ51" i="7"/>
  <c r="AP76" i="7"/>
  <c r="AX76" i="7" s="1"/>
  <c r="AO76" i="7"/>
  <c r="AW76" i="7" s="1"/>
  <c r="BD76" i="7"/>
  <c r="AX78" i="7"/>
  <c r="J78" i="7"/>
  <c r="AL78" i="7" s="1"/>
  <c r="AL85" i="7"/>
  <c r="AU84" i="7" s="1"/>
  <c r="J84" i="7"/>
  <c r="BI126" i="7"/>
  <c r="AC126" i="7" s="1"/>
  <c r="BH126" i="7"/>
  <c r="AB126" i="7" s="1"/>
  <c r="J126" i="7"/>
  <c r="AL126" i="7" s="1"/>
  <c r="BD205" i="7"/>
  <c r="AP205" i="7"/>
  <c r="BI205" i="7" s="1"/>
  <c r="AC205" i="7" s="1"/>
  <c r="AO205" i="7"/>
  <c r="AW228" i="7"/>
  <c r="BH228" i="7"/>
  <c r="AB228" i="7" s="1"/>
  <c r="I27" i="6"/>
  <c r="F29" i="6" s="1"/>
  <c r="BH16" i="7"/>
  <c r="AB16" i="7" s="1"/>
  <c r="J24" i="7"/>
  <c r="AL24" i="7" s="1"/>
  <c r="AX28" i="7"/>
  <c r="BJ28" i="7"/>
  <c r="AW28" i="7"/>
  <c r="BC30" i="7"/>
  <c r="AP32" i="7"/>
  <c r="AX32" i="7" s="1"/>
  <c r="AP45" i="7"/>
  <c r="BI45" i="7" s="1"/>
  <c r="AC45" i="7" s="1"/>
  <c r="AX48" i="7"/>
  <c r="BC48" i="7" s="1"/>
  <c r="AO51" i="7"/>
  <c r="AW51" i="7" s="1"/>
  <c r="AS50" i="7"/>
  <c r="BI70" i="7"/>
  <c r="AC70" i="7" s="1"/>
  <c r="BJ70" i="7"/>
  <c r="AT72" i="7"/>
  <c r="J76" i="7"/>
  <c r="AO78" i="7"/>
  <c r="AW78" i="7" s="1"/>
  <c r="BD78" i="7"/>
  <c r="BC85" i="7"/>
  <c r="AV85" i="7"/>
  <c r="AX101" i="7"/>
  <c r="BI101" i="7"/>
  <c r="AC101" i="7" s="1"/>
  <c r="AL108" i="7"/>
  <c r="AU107" i="7" s="1"/>
  <c r="J107" i="7"/>
  <c r="AP126" i="7"/>
  <c r="AX126" i="7" s="1"/>
  <c r="AO126" i="7"/>
  <c r="AW126" i="7" s="1"/>
  <c r="BD126" i="7"/>
  <c r="BC136" i="7"/>
  <c r="AV136" i="7"/>
  <c r="AW217" i="7"/>
  <c r="BH217" i="7"/>
  <c r="AB217" i="7" s="1"/>
  <c r="AW234" i="7"/>
  <c r="BH234" i="7"/>
  <c r="AB234" i="7" s="1"/>
  <c r="BI16" i="7"/>
  <c r="AC16" i="7" s="1"/>
  <c r="J39" i="7"/>
  <c r="AL39" i="7" s="1"/>
  <c r="AP70" i="7"/>
  <c r="AX70" i="7" s="1"/>
  <c r="AO70" i="7"/>
  <c r="AW70" i="7" s="1"/>
  <c r="BD70" i="7"/>
  <c r="BH103" i="7"/>
  <c r="AB103" i="7" s="1"/>
  <c r="BC108" i="7"/>
  <c r="AV108" i="7"/>
  <c r="J153" i="7"/>
  <c r="BH179" i="7"/>
  <c r="AB179" i="7" s="1"/>
  <c r="AX179" i="7"/>
  <c r="J179" i="7"/>
  <c r="AL179" i="7" s="1"/>
  <c r="AT175" i="7"/>
  <c r="AP153" i="7"/>
  <c r="AX153" i="7" s="1"/>
  <c r="AO153" i="7"/>
  <c r="AW153" i="7" s="1"/>
  <c r="BD153" i="7"/>
  <c r="AW176" i="7"/>
  <c r="AP179" i="7"/>
  <c r="BI179" i="7" s="1"/>
  <c r="AC179" i="7" s="1"/>
  <c r="AO179" i="7"/>
  <c r="AW179" i="7" s="1"/>
  <c r="BD179" i="7"/>
  <c r="BC183" i="7"/>
  <c r="AV183" i="7"/>
  <c r="AO194" i="7"/>
  <c r="AW194" i="7" s="1"/>
  <c r="BD194" i="7"/>
  <c r="AP194" i="7"/>
  <c r="BI194" i="7" s="1"/>
  <c r="AC194" i="7" s="1"/>
  <c r="AW224" i="7"/>
  <c r="BH224" i="7"/>
  <c r="AB224" i="7" s="1"/>
  <c r="BH30" i="7"/>
  <c r="AB30" i="7" s="1"/>
  <c r="BJ42" i="7"/>
  <c r="BJ48" i="7"/>
  <c r="BJ53" i="7"/>
  <c r="AO55" i="7"/>
  <c r="AW55" i="7" s="1"/>
  <c r="AO73" i="7"/>
  <c r="AW73" i="7" s="1"/>
  <c r="AO82" i="7"/>
  <c r="AW82" i="7" s="1"/>
  <c r="BH82" i="7"/>
  <c r="AB82" i="7" s="1"/>
  <c r="AO101" i="7"/>
  <c r="AW101" i="7" s="1"/>
  <c r="BH101" i="7"/>
  <c r="AB101" i="7" s="1"/>
  <c r="AO105" i="7"/>
  <c r="AW105" i="7" s="1"/>
  <c r="AO109" i="7"/>
  <c r="AW109" i="7" s="1"/>
  <c r="BD111" i="7"/>
  <c r="BD176" i="7"/>
  <c r="AO187" i="7"/>
  <c r="BH187" i="7" s="1"/>
  <c r="AB187" i="7" s="1"/>
  <c r="AX189" i="7"/>
  <c r="AP196" i="7"/>
  <c r="AO196" i="7"/>
  <c r="AW196" i="7" s="1"/>
  <c r="BD196" i="7"/>
  <c r="BI215" i="7"/>
  <c r="AC215" i="7" s="1"/>
  <c r="BI227" i="7"/>
  <c r="AC227" i="7" s="1"/>
  <c r="AX245" i="7"/>
  <c r="J245" i="7"/>
  <c r="AL245" i="7" s="1"/>
  <c r="BI105" i="7"/>
  <c r="AC105" i="7" s="1"/>
  <c r="BI109" i="7"/>
  <c r="BD209" i="7"/>
  <c r="J209" i="7"/>
  <c r="AL209" i="7" s="1"/>
  <c r="AP209" i="7"/>
  <c r="AX209" i="7" s="1"/>
  <c r="AX211" i="7"/>
  <c r="BC211" i="7" s="1"/>
  <c r="BC239" i="7"/>
  <c r="AV239" i="7"/>
  <c r="BI240" i="7"/>
  <c r="AC240" i="7" s="1"/>
  <c r="BD308" i="7"/>
  <c r="AP308" i="7"/>
  <c r="AO308" i="7"/>
  <c r="AW308" i="7" s="1"/>
  <c r="AO111" i="7"/>
  <c r="AW111" i="7" s="1"/>
  <c r="BH111" i="7"/>
  <c r="AB111" i="7" s="1"/>
  <c r="AO176" i="7"/>
  <c r="BH176" i="7"/>
  <c r="AB176" i="7" s="1"/>
  <c r="AX187" i="7"/>
  <c r="BJ187" i="7"/>
  <c r="BI187" i="7"/>
  <c r="AC187" i="7" s="1"/>
  <c r="AW187" i="7"/>
  <c r="AX199" i="7"/>
  <c r="BC199" i="7" s="1"/>
  <c r="BI203" i="7"/>
  <c r="AC203" i="7" s="1"/>
  <c r="BJ213" i="7"/>
  <c r="BH222" i="7"/>
  <c r="AB222" i="7" s="1"/>
  <c r="AX222" i="7"/>
  <c r="J222" i="7"/>
  <c r="AL222" i="7" s="1"/>
  <c r="AW222" i="7"/>
  <c r="BH233" i="7"/>
  <c r="AB233" i="7" s="1"/>
  <c r="AX233" i="7"/>
  <c r="J233" i="7"/>
  <c r="AL233" i="7" s="1"/>
  <c r="AW233" i="7"/>
  <c r="AX234" i="7"/>
  <c r="BD254" i="7"/>
  <c r="AP254" i="7"/>
  <c r="BH288" i="7"/>
  <c r="AB288" i="7" s="1"/>
  <c r="AW288" i="7"/>
  <c r="BI111" i="7"/>
  <c r="AC111" i="7" s="1"/>
  <c r="BI176" i="7"/>
  <c r="AC176" i="7" s="1"/>
  <c r="AV199" i="7"/>
  <c r="AS198" i="7"/>
  <c r="BJ201" i="7"/>
  <c r="AT207" i="7"/>
  <c r="AP213" i="7"/>
  <c r="AO213" i="7"/>
  <c r="AW213" i="7" s="1"/>
  <c r="BD213" i="7"/>
  <c r="BH215" i="7"/>
  <c r="AB215" i="7" s="1"/>
  <c r="AX215" i="7"/>
  <c r="J215" i="7"/>
  <c r="AL215" i="7" s="1"/>
  <c r="AW215" i="7"/>
  <c r="BJ220" i="7"/>
  <c r="BH227" i="7"/>
  <c r="AB227" i="7" s="1"/>
  <c r="AX227" i="7"/>
  <c r="J227" i="7"/>
  <c r="AW227" i="7"/>
  <c r="AS226" i="7"/>
  <c r="BJ231" i="7"/>
  <c r="AV236" i="7"/>
  <c r="AP237" i="7"/>
  <c r="AO237" i="7"/>
  <c r="AW237" i="7" s="1"/>
  <c r="AO254" i="7"/>
  <c r="BJ111" i="7"/>
  <c r="BJ176" i="7"/>
  <c r="AV189" i="7"/>
  <c r="AP201" i="7"/>
  <c r="AO201" i="7"/>
  <c r="AW201" i="7" s="1"/>
  <c r="BD201" i="7"/>
  <c r="BH203" i="7"/>
  <c r="AB203" i="7" s="1"/>
  <c r="AX203" i="7"/>
  <c r="J203" i="7"/>
  <c r="AL203" i="7" s="1"/>
  <c r="AW203" i="7"/>
  <c r="AP220" i="7"/>
  <c r="AO220" i="7"/>
  <c r="AW220" i="7" s="1"/>
  <c r="BD220" i="7"/>
  <c r="AP231" i="7"/>
  <c r="AO231" i="7"/>
  <c r="AW231" i="7" s="1"/>
  <c r="BD231" i="7"/>
  <c r="BC189" i="7"/>
  <c r="BD192" i="7"/>
  <c r="AP192" i="7"/>
  <c r="AX192" i="7" s="1"/>
  <c r="J201" i="7"/>
  <c r="AL201" i="7" s="1"/>
  <c r="AX205" i="7"/>
  <c r="J231" i="7"/>
  <c r="AL231" i="7" s="1"/>
  <c r="BJ254" i="7"/>
  <c r="BI192" i="7"/>
  <c r="AC192" i="7" s="1"/>
  <c r="BI209" i="7"/>
  <c r="AC209" i="7" s="1"/>
  <c r="AP217" i="7"/>
  <c r="BI217" i="7" s="1"/>
  <c r="AC217" i="7" s="1"/>
  <c r="AP224" i="7"/>
  <c r="AX224" i="7" s="1"/>
  <c r="BI224" i="7"/>
  <c r="AC224" i="7" s="1"/>
  <c r="AP228" i="7"/>
  <c r="AX228" i="7" s="1"/>
  <c r="BI228" i="7"/>
  <c r="AC228" i="7" s="1"/>
  <c r="AP234" i="7"/>
  <c r="BI234" i="7"/>
  <c r="AC234" i="7" s="1"/>
  <c r="AX242" i="7"/>
  <c r="AP245" i="7"/>
  <c r="BI245" i="7" s="1"/>
  <c r="AC245" i="7" s="1"/>
  <c r="AO245" i="7"/>
  <c r="BH245" i="7" s="1"/>
  <c r="AB245" i="7" s="1"/>
  <c r="BD245" i="7"/>
  <c r="AX256" i="7"/>
  <c r="BI260" i="7"/>
  <c r="AC260" i="7" s="1"/>
  <c r="BH268" i="7"/>
  <c r="AB268" i="7" s="1"/>
  <c r="BJ282" i="7"/>
  <c r="AW299" i="7"/>
  <c r="AX299" i="7"/>
  <c r="BJ299" i="7"/>
  <c r="BI299" i="7"/>
  <c r="AC299" i="7" s="1"/>
  <c r="J299" i="7"/>
  <c r="AL299" i="7" s="1"/>
  <c r="BH299" i="7"/>
  <c r="AB299" i="7" s="1"/>
  <c r="AP339" i="7"/>
  <c r="AO339" i="7"/>
  <c r="BD339" i="7"/>
  <c r="J339" i="7"/>
  <c r="AL339" i="7" s="1"/>
  <c r="BH189" i="7"/>
  <c r="AB189" i="7" s="1"/>
  <c r="BJ192" i="7"/>
  <c r="BH194" i="7"/>
  <c r="AB194" i="7" s="1"/>
  <c r="BH199" i="7"/>
  <c r="AB199" i="7" s="1"/>
  <c r="BJ205" i="7"/>
  <c r="BJ209" i="7"/>
  <c r="BH211" i="7"/>
  <c r="AB211" i="7" s="1"/>
  <c r="BJ217" i="7"/>
  <c r="AO218" i="7"/>
  <c r="AW218" i="7" s="1"/>
  <c r="BH218" i="7"/>
  <c r="AB218" i="7" s="1"/>
  <c r="BJ224" i="7"/>
  <c r="BJ228" i="7"/>
  <c r="BH230" i="7"/>
  <c r="AB230" i="7" s="1"/>
  <c r="BJ234" i="7"/>
  <c r="BH236" i="7"/>
  <c r="AB236" i="7" s="1"/>
  <c r="AW240" i="7"/>
  <c r="J247" i="7"/>
  <c r="AL247" i="7" s="1"/>
  <c r="BI247" i="7"/>
  <c r="AC247" i="7" s="1"/>
  <c r="AP260" i="7"/>
  <c r="AO260" i="7"/>
  <c r="AW260" i="7" s="1"/>
  <c r="BD260" i="7"/>
  <c r="AX262" i="7"/>
  <c r="J262" i="7"/>
  <c r="AL262" i="7" s="1"/>
  <c r="AW262" i="7"/>
  <c r="BJ262" i="7"/>
  <c r="AP268" i="7"/>
  <c r="AX268" i="7" s="1"/>
  <c r="AO268" i="7"/>
  <c r="AW268" i="7" s="1"/>
  <c r="BD268" i="7"/>
  <c r="AX270" i="7"/>
  <c r="J270" i="7"/>
  <c r="AL270" i="7" s="1"/>
  <c r="AW270" i="7"/>
  <c r="BJ270" i="7"/>
  <c r="AO282" i="7"/>
  <c r="AW282" i="7" s="1"/>
  <c r="AP282" i="7"/>
  <c r="AX282" i="7" s="1"/>
  <c r="BJ304" i="7"/>
  <c r="AX313" i="7"/>
  <c r="J313" i="7"/>
  <c r="AL313" i="7" s="1"/>
  <c r="BJ313" i="7"/>
  <c r="BI313" i="7"/>
  <c r="AC313" i="7" s="1"/>
  <c r="BH313" i="7"/>
  <c r="AB313" i="7" s="1"/>
  <c r="BJ336" i="7"/>
  <c r="AS342" i="7"/>
  <c r="BJ247" i="7"/>
  <c r="AV266" i="7"/>
  <c r="AW292" i="7"/>
  <c r="BJ292" i="7"/>
  <c r="BI292" i="7"/>
  <c r="AC292" i="7" s="1"/>
  <c r="BH292" i="7"/>
  <c r="AB292" i="7" s="1"/>
  <c r="J292" i="7"/>
  <c r="AL292" i="7" s="1"/>
  <c r="AX294" i="7"/>
  <c r="J294" i="7"/>
  <c r="AL294" i="7" s="1"/>
  <c r="BJ294" i="7"/>
  <c r="AP304" i="7"/>
  <c r="AX304" i="7" s="1"/>
  <c r="AO304" i="7"/>
  <c r="AW304" i="7" s="1"/>
  <c r="J304" i="7"/>
  <c r="AL304" i="7" s="1"/>
  <c r="BH309" i="7"/>
  <c r="AB309" i="7" s="1"/>
  <c r="J309" i="7"/>
  <c r="AL309" i="7" s="1"/>
  <c r="AX309" i="7"/>
  <c r="BJ309" i="7"/>
  <c r="BI309" i="7"/>
  <c r="AC309" i="7" s="1"/>
  <c r="BD336" i="7"/>
  <c r="J336" i="7"/>
  <c r="AP336" i="7"/>
  <c r="AO336" i="7"/>
  <c r="AO345" i="7"/>
  <c r="BH345" i="7" s="1"/>
  <c r="AB345" i="7" s="1"/>
  <c r="BD345" i="7"/>
  <c r="AP345" i="7"/>
  <c r="BI345" i="7" s="1"/>
  <c r="AC345" i="7" s="1"/>
  <c r="BJ189" i="7"/>
  <c r="J192" i="7"/>
  <c r="BJ194" i="7"/>
  <c r="BH196" i="7"/>
  <c r="AB196" i="7" s="1"/>
  <c r="BJ199" i="7"/>
  <c r="BD203" i="7"/>
  <c r="J205" i="7"/>
  <c r="AL205" i="7" s="1"/>
  <c r="BD208" i="7"/>
  <c r="BJ211" i="7"/>
  <c r="BH213" i="7"/>
  <c r="AB213" i="7" s="1"/>
  <c r="BD215" i="7"/>
  <c r="J217" i="7"/>
  <c r="AL217" i="7" s="1"/>
  <c r="BJ218" i="7"/>
  <c r="BH220" i="7"/>
  <c r="AB220" i="7" s="1"/>
  <c r="BD222" i="7"/>
  <c r="J224" i="7"/>
  <c r="AL224" i="7" s="1"/>
  <c r="BD227" i="7"/>
  <c r="J228" i="7"/>
  <c r="AL228" i="7" s="1"/>
  <c r="BJ230" i="7"/>
  <c r="BD233" i="7"/>
  <c r="J234" i="7"/>
  <c r="AL234" i="7" s="1"/>
  <c r="BJ236" i="7"/>
  <c r="BH239" i="7"/>
  <c r="AB239" i="7" s="1"/>
  <c r="J240" i="7"/>
  <c r="AL240" i="7" s="1"/>
  <c r="AO247" i="7"/>
  <c r="AW247" i="7" s="1"/>
  <c r="BJ252" i="7"/>
  <c r="BJ272" i="7"/>
  <c r="AP294" i="7"/>
  <c r="BI294" i="7" s="1"/>
  <c r="AC294" i="7" s="1"/>
  <c r="AO294" i="7"/>
  <c r="AW294" i="7" s="1"/>
  <c r="AV296" i="7"/>
  <c r="BC296" i="7"/>
  <c r="BD304" i="7"/>
  <c r="BD239" i="7"/>
  <c r="AP247" i="7"/>
  <c r="AX247" i="7" s="1"/>
  <c r="AX249" i="7"/>
  <c r="AP252" i="7"/>
  <c r="BI252" i="7" s="1"/>
  <c r="AC252" i="7" s="1"/>
  <c r="AO252" i="7"/>
  <c r="AW252" i="7" s="1"/>
  <c r="BD252" i="7"/>
  <c r="BC258" i="7"/>
  <c r="BC266" i="7"/>
  <c r="AP272" i="7"/>
  <c r="AX272" i="7" s="1"/>
  <c r="AO272" i="7"/>
  <c r="AW272" i="7" s="1"/>
  <c r="BD272" i="7"/>
  <c r="AP273" i="7"/>
  <c r="AO273" i="7"/>
  <c r="AX280" i="7"/>
  <c r="AX303" i="7"/>
  <c r="BC303" i="7" s="1"/>
  <c r="AP330" i="7"/>
  <c r="AO330" i="7"/>
  <c r="BD330" i="7"/>
  <c r="J330" i="7"/>
  <c r="AL330" i="7" s="1"/>
  <c r="J189" i="7"/>
  <c r="AL189" i="7" s="1"/>
  <c r="J194" i="7"/>
  <c r="AL194" i="7" s="1"/>
  <c r="J199" i="7"/>
  <c r="J211" i="7"/>
  <c r="AL211" i="7" s="1"/>
  <c r="J230" i="7"/>
  <c r="AL230" i="7" s="1"/>
  <c r="J236" i="7"/>
  <c r="AL236" i="7" s="1"/>
  <c r="BJ237" i="7"/>
  <c r="BI237" i="7"/>
  <c r="AC237" i="7" s="1"/>
  <c r="AX237" i="7"/>
  <c r="J239" i="7"/>
  <c r="AL239" i="7" s="1"/>
  <c r="J252" i="7"/>
  <c r="AL252" i="7" s="1"/>
  <c r="AX254" i="7"/>
  <c r="J254" i="7"/>
  <c r="AL254" i="7" s="1"/>
  <c r="BI254" i="7"/>
  <c r="AC254" i="7" s="1"/>
  <c r="AX260" i="7"/>
  <c r="J272" i="7"/>
  <c r="AT271" i="7"/>
  <c r="J273" i="7"/>
  <c r="AL273" i="7" s="1"/>
  <c r="BD282" i="7"/>
  <c r="BD294" i="7"/>
  <c r="AW309" i="7"/>
  <c r="BH311" i="7"/>
  <c r="AB311" i="7" s="1"/>
  <c r="AW311" i="7"/>
  <c r="AW313" i="7"/>
  <c r="BI344" i="7"/>
  <c r="AC344" i="7" s="1"/>
  <c r="AX344" i="7"/>
  <c r="AW290" i="7"/>
  <c r="BC323" i="7"/>
  <c r="BD326" i="7"/>
  <c r="AP326" i="7"/>
  <c r="AO348" i="7"/>
  <c r="BH348" i="7" s="1"/>
  <c r="AB348" i="7" s="1"/>
  <c r="BD348" i="7"/>
  <c r="BD280" i="7"/>
  <c r="AX290" i="7"/>
  <c r="BH306" i="7"/>
  <c r="AB306" i="7" s="1"/>
  <c r="AW306" i="7"/>
  <c r="BH318" i="7"/>
  <c r="AB318" i="7" s="1"/>
  <c r="J318" i="7"/>
  <c r="AL318" i="7" s="1"/>
  <c r="AX318" i="7"/>
  <c r="AV318" i="7" s="1"/>
  <c r="BJ318" i="7"/>
  <c r="AX323" i="7"/>
  <c r="AV323" i="7" s="1"/>
  <c r="J323" i="7"/>
  <c r="AL323" i="7" s="1"/>
  <c r="BJ323" i="7"/>
  <c r="J326" i="7"/>
  <c r="BJ332" i="7"/>
  <c r="BJ340" i="7"/>
  <c r="BJ242" i="7"/>
  <c r="AO244" i="7"/>
  <c r="BJ249" i="7"/>
  <c r="AO250" i="7"/>
  <c r="BJ256" i="7"/>
  <c r="BH258" i="7"/>
  <c r="AB258" i="7" s="1"/>
  <c r="BJ264" i="7"/>
  <c r="BH266" i="7"/>
  <c r="AB266" i="7" s="1"/>
  <c r="AX278" i="7"/>
  <c r="AV278" i="7" s="1"/>
  <c r="J278" i="7"/>
  <c r="AL278" i="7" s="1"/>
  <c r="BI278" i="7"/>
  <c r="AC278" i="7" s="1"/>
  <c r="J280" i="7"/>
  <c r="AL280" i="7" s="1"/>
  <c r="J290" i="7"/>
  <c r="AL290" i="7" s="1"/>
  <c r="BD290" i="7"/>
  <c r="BH298" i="7"/>
  <c r="AB298" i="7" s="1"/>
  <c r="AX298" i="7"/>
  <c r="BI306" i="7"/>
  <c r="AC306" i="7" s="1"/>
  <c r="AO332" i="7"/>
  <c r="AP332" i="7"/>
  <c r="BD332" i="7"/>
  <c r="AO340" i="7"/>
  <c r="AW340" i="7" s="1"/>
  <c r="AP340" i="7"/>
  <c r="BD340" i="7"/>
  <c r="AV346" i="7"/>
  <c r="BC346" i="7"/>
  <c r="BH350" i="7"/>
  <c r="AB350" i="7" s="1"/>
  <c r="AW350" i="7"/>
  <c r="AO352" i="7"/>
  <c r="AW352" i="7" s="1"/>
  <c r="BD352" i="7"/>
  <c r="AP352" i="7"/>
  <c r="BI352" i="7" s="1"/>
  <c r="AW14" i="10"/>
  <c r="AX15" i="10"/>
  <c r="J15" i="10"/>
  <c r="AL15" i="10" s="1"/>
  <c r="AW15" i="10"/>
  <c r="BI15" i="10"/>
  <c r="AC15" i="10" s="1"/>
  <c r="AW25" i="10"/>
  <c r="BI25" i="10"/>
  <c r="AC25" i="10" s="1"/>
  <c r="BJ25" i="10"/>
  <c r="J25" i="10"/>
  <c r="AL25" i="10" s="1"/>
  <c r="AW242" i="7"/>
  <c r="BI244" i="7"/>
  <c r="AC244" i="7" s="1"/>
  <c r="AW249" i="7"/>
  <c r="BI250" i="7"/>
  <c r="AC250" i="7" s="1"/>
  <c r="AW256" i="7"/>
  <c r="BI258" i="7"/>
  <c r="AC258" i="7" s="1"/>
  <c r="AW264" i="7"/>
  <c r="BI266" i="7"/>
  <c r="AC266" i="7" s="1"/>
  <c r="AW276" i="7"/>
  <c r="AX276" i="7"/>
  <c r="BD278" i="7"/>
  <c r="BD288" i="7"/>
  <c r="AP298" i="7"/>
  <c r="BI298" i="7" s="1"/>
  <c r="AC298" i="7" s="1"/>
  <c r="AO298" i="7"/>
  <c r="AW298" i="7" s="1"/>
  <c r="BD298" i="7"/>
  <c r="J306" i="7"/>
  <c r="AL306" i="7" s="1"/>
  <c r="BJ306" i="7"/>
  <c r="J311" i="7"/>
  <c r="AL311" i="7" s="1"/>
  <c r="AX311" i="7"/>
  <c r="BJ311" i="7"/>
  <c r="AX315" i="7"/>
  <c r="BI315" i="7"/>
  <c r="AC315" i="7" s="1"/>
  <c r="BI318" i="7"/>
  <c r="AC318" i="7" s="1"/>
  <c r="BH323" i="7"/>
  <c r="AB323" i="7" s="1"/>
  <c r="J332" i="7"/>
  <c r="AL332" i="7" s="1"/>
  <c r="BJ338" i="7"/>
  <c r="J340" i="7"/>
  <c r="AL340" i="7" s="1"/>
  <c r="AO343" i="7"/>
  <c r="BH343" i="7" s="1"/>
  <c r="AB343" i="7" s="1"/>
  <c r="BD343" i="7"/>
  <c r="J242" i="7"/>
  <c r="AL242" i="7" s="1"/>
  <c r="J249" i="7"/>
  <c r="AL249" i="7" s="1"/>
  <c r="J256" i="7"/>
  <c r="AL256" i="7" s="1"/>
  <c r="J264" i="7"/>
  <c r="AL264" i="7" s="1"/>
  <c r="BH275" i="7"/>
  <c r="AB275" i="7" s="1"/>
  <c r="AW275" i="7"/>
  <c r="AO280" i="7"/>
  <c r="AX286" i="7"/>
  <c r="BC286" i="7" s="1"/>
  <c r="J286" i="7"/>
  <c r="AL286" i="7" s="1"/>
  <c r="BI286" i="7"/>
  <c r="AC286" i="7" s="1"/>
  <c r="BI290" i="7"/>
  <c r="AC290" i="7" s="1"/>
  <c r="BJ296" i="7"/>
  <c r="J298" i="7"/>
  <c r="AL298" i="7" s="1"/>
  <c r="AX301" i="7"/>
  <c r="BC301" i="7" s="1"/>
  <c r="J301" i="7"/>
  <c r="AL301" i="7" s="1"/>
  <c r="BI301" i="7"/>
  <c r="AC301" i="7" s="1"/>
  <c r="BD301" i="7"/>
  <c r="AV315" i="7"/>
  <c r="BC315" i="7"/>
  <c r="BI323" i="7"/>
  <c r="AC323" i="7" s="1"/>
  <c r="AO326" i="7"/>
  <c r="BH326" i="7" s="1"/>
  <c r="AB326" i="7" s="1"/>
  <c r="AW341" i="7"/>
  <c r="AL343" i="7"/>
  <c r="AW344" i="7"/>
  <c r="J353" i="7"/>
  <c r="AL354" i="7"/>
  <c r="AU353" i="7" s="1"/>
  <c r="BI366" i="7"/>
  <c r="AL14" i="10"/>
  <c r="AW23" i="10"/>
  <c r="BH23" i="10"/>
  <c r="AB23" i="10" s="1"/>
  <c r="BH278" i="7"/>
  <c r="AB278" i="7" s="1"/>
  <c r="AW284" i="7"/>
  <c r="AX284" i="7"/>
  <c r="BD286" i="7"/>
  <c r="BJ290" i="7"/>
  <c r="BJ298" i="7"/>
  <c r="AV303" i="7"/>
  <c r="BJ308" i="7"/>
  <c r="AX308" i="7"/>
  <c r="J308" i="7"/>
  <c r="AL308" i="7" s="1"/>
  <c r="BI308" i="7"/>
  <c r="AC308" i="7" s="1"/>
  <c r="BH308" i="7"/>
  <c r="AB308" i="7" s="1"/>
  <c r="BI311" i="7"/>
  <c r="AC311" i="7" s="1"/>
  <c r="J321" i="7"/>
  <c r="AL321" i="7" s="1"/>
  <c r="AX321" i="7"/>
  <c r="BC321" i="7" s="1"/>
  <c r="BJ321" i="7"/>
  <c r="AT325" i="7"/>
  <c r="AT337" i="7"/>
  <c r="BD341" i="7"/>
  <c r="AP341" i="7"/>
  <c r="AP343" i="7"/>
  <c r="BD344" i="7"/>
  <c r="AO344" i="7"/>
  <c r="BH344" i="7" s="1"/>
  <c r="AB344" i="7" s="1"/>
  <c r="AP357" i="7"/>
  <c r="BI357" i="7" s="1"/>
  <c r="AO357" i="7"/>
  <c r="AW357" i="7" s="1"/>
  <c r="BD357" i="7"/>
  <c r="AX345" i="7"/>
  <c r="J345" i="7"/>
  <c r="AL345" i="7" s="1"/>
  <c r="BJ345" i="7"/>
  <c r="AW345" i="7"/>
  <c r="BJ348" i="7"/>
  <c r="BH352" i="7"/>
  <c r="AX352" i="7"/>
  <c r="J352" i="7"/>
  <c r="AO354" i="7"/>
  <c r="BD354" i="7"/>
  <c r="AT356" i="7"/>
  <c r="AO359" i="7"/>
  <c r="BD359" i="7"/>
  <c r="BH16" i="10"/>
  <c r="AB16" i="10" s="1"/>
  <c r="BJ326" i="7"/>
  <c r="BJ341" i="7"/>
  <c r="BJ352" i="7"/>
  <c r="Z352" i="7" s="1"/>
  <c r="C21" i="5" s="1"/>
  <c r="AX361" i="7"/>
  <c r="J361" i="7"/>
  <c r="AL361" i="7" s="1"/>
  <c r="BI361" i="7"/>
  <c r="AV362" i="7"/>
  <c r="AP364" i="7"/>
  <c r="BI364" i="7" s="1"/>
  <c r="AO364" i="7"/>
  <c r="AW364" i="7" s="1"/>
  <c r="F22" i="8"/>
  <c r="AT13" i="10"/>
  <c r="C26" i="8"/>
  <c r="F26" i="8" s="1"/>
  <c r="BI304" i="7"/>
  <c r="AC304" i="7" s="1"/>
  <c r="AO361" i="7"/>
  <c r="AW361" i="7" s="1"/>
  <c r="BD361" i="7"/>
  <c r="BJ361" i="7"/>
  <c r="Z361" i="7" s="1"/>
  <c r="BJ366" i="7"/>
  <c r="Z366" i="7" s="1"/>
  <c r="C16" i="8"/>
  <c r="BC16" i="10"/>
  <c r="AW21" i="10"/>
  <c r="BI21" i="10"/>
  <c r="AC21" i="10" s="1"/>
  <c r="AX22" i="10"/>
  <c r="J22" i="10"/>
  <c r="AL22" i="10" s="1"/>
  <c r="AW22" i="10"/>
  <c r="BI22" i="10"/>
  <c r="AC22" i="10" s="1"/>
  <c r="AX328" i="7"/>
  <c r="J328" i="7"/>
  <c r="AL328" i="7" s="1"/>
  <c r="AW328" i="7"/>
  <c r="BJ330" i="7"/>
  <c r="BH332" i="7"/>
  <c r="AB332" i="7" s="1"/>
  <c r="AW332" i="7"/>
  <c r="AX338" i="7"/>
  <c r="J338" i="7"/>
  <c r="AW338" i="7"/>
  <c r="BJ339" i="7"/>
  <c r="BH340" i="7"/>
  <c r="AB340" i="7" s="1"/>
  <c r="AX348" i="7"/>
  <c r="AO366" i="7"/>
  <c r="BD366" i="7"/>
  <c r="I18" i="9"/>
  <c r="F29" i="9" s="1"/>
  <c r="BH24" i="10"/>
  <c r="AB24" i="10" s="1"/>
  <c r="BJ350" i="7"/>
  <c r="BH357" i="7"/>
  <c r="BJ362" i="7"/>
  <c r="Z362" i="7" s="1"/>
  <c r="AO14" i="10"/>
  <c r="BH14" i="10" s="1"/>
  <c r="BD15" i="10"/>
  <c r="AX16" i="10"/>
  <c r="AV16" i="10" s="1"/>
  <c r="BJ17" i="10"/>
  <c r="AO21" i="10"/>
  <c r="BH21" i="10" s="1"/>
  <c r="AB21" i="10" s="1"/>
  <c r="BD22" i="10"/>
  <c r="AX23" i="10"/>
  <c r="BJ24" i="10"/>
  <c r="AO25" i="10"/>
  <c r="BH25" i="10" s="1"/>
  <c r="AB25" i="10" s="1"/>
  <c r="BD26" i="10"/>
  <c r="J350" i="7"/>
  <c r="AL350" i="7" s="1"/>
  <c r="BJ357" i="7"/>
  <c r="Z357" i="7" s="1"/>
  <c r="J362" i="7"/>
  <c r="AL362" i="7" s="1"/>
  <c r="BJ364" i="7"/>
  <c r="Z364" i="7" s="1"/>
  <c r="AP14" i="10"/>
  <c r="AX14" i="10" s="1"/>
  <c r="AW17" i="10"/>
  <c r="AP21" i="10"/>
  <c r="AX21" i="10" s="1"/>
  <c r="AW24" i="10"/>
  <c r="AP25" i="10"/>
  <c r="AX25" i="10" s="1"/>
  <c r="J357" i="7"/>
  <c r="J364" i="7"/>
  <c r="AL364" i="7" s="1"/>
  <c r="AV294" i="7" l="1"/>
  <c r="BC294" i="7"/>
  <c r="AV111" i="7"/>
  <c r="BC111" i="7"/>
  <c r="AV209" i="7"/>
  <c r="BC209" i="7"/>
  <c r="C14" i="8"/>
  <c r="C22" i="1"/>
  <c r="BI14" i="10"/>
  <c r="BC313" i="7"/>
  <c r="AV313" i="7"/>
  <c r="AV288" i="7"/>
  <c r="BC288" i="7"/>
  <c r="AL76" i="7"/>
  <c r="AU72" i="7" s="1"/>
  <c r="J72" i="7"/>
  <c r="F23" i="1"/>
  <c r="C29" i="1" s="1"/>
  <c r="BC282" i="7"/>
  <c r="AV282" i="7"/>
  <c r="BC70" i="7"/>
  <c r="AV70" i="7"/>
  <c r="AL16" i="7"/>
  <c r="AU13" i="7" s="1"/>
  <c r="J13" i="7"/>
  <c r="BC18" i="7"/>
  <c r="AV18" i="7"/>
  <c r="BH304" i="7"/>
  <c r="AB304" i="7" s="1"/>
  <c r="J351" i="7"/>
  <c r="AL352" i="7"/>
  <c r="AU351" i="7" s="1"/>
  <c r="AW343" i="7"/>
  <c r="AX341" i="7"/>
  <c r="AV341" i="7" s="1"/>
  <c r="BI341" i="7"/>
  <c r="AC341" i="7" s="1"/>
  <c r="C15" i="8"/>
  <c r="BI340" i="7"/>
  <c r="AC340" i="7" s="1"/>
  <c r="AX340" i="7"/>
  <c r="AV340" i="7" s="1"/>
  <c r="AW330" i="7"/>
  <c r="BH330" i="7"/>
  <c r="AB330" i="7" s="1"/>
  <c r="BC272" i="7"/>
  <c r="AV272" i="7"/>
  <c r="BH272" i="7"/>
  <c r="AB272" i="7" s="1"/>
  <c r="J191" i="7"/>
  <c r="AL192" i="7"/>
  <c r="AU191" i="7" s="1"/>
  <c r="BC262" i="7"/>
  <c r="AV262" i="7"/>
  <c r="AV218" i="7"/>
  <c r="BC218" i="7"/>
  <c r="BH260" i="7"/>
  <c r="AB260" i="7" s="1"/>
  <c r="BC215" i="7"/>
  <c r="AV215" i="7"/>
  <c r="AV286" i="7"/>
  <c r="AV211" i="7"/>
  <c r="AW348" i="7"/>
  <c r="BH109" i="7"/>
  <c r="BH73" i="7"/>
  <c r="AB73" i="7" s="1"/>
  <c r="BC179" i="7"/>
  <c r="AV179" i="7"/>
  <c r="AX194" i="7"/>
  <c r="BH153" i="7"/>
  <c r="AB153" i="7" s="1"/>
  <c r="BC228" i="7"/>
  <c r="AV228" i="7"/>
  <c r="BI32" i="7"/>
  <c r="AC32" i="7" s="1"/>
  <c r="BC357" i="4"/>
  <c r="AV357" i="4"/>
  <c r="BH51" i="7"/>
  <c r="AB51" i="7" s="1"/>
  <c r="AX273" i="7"/>
  <c r="BI273" i="7"/>
  <c r="AC273" i="7" s="1"/>
  <c r="AV301" i="7"/>
  <c r="BC233" i="7"/>
  <c r="AV233" i="7"/>
  <c r="BI343" i="7"/>
  <c r="AC343" i="7" s="1"/>
  <c r="AX343" i="7"/>
  <c r="BI268" i="7"/>
  <c r="AC268" i="7" s="1"/>
  <c r="AX364" i="7"/>
  <c r="BC276" i="7"/>
  <c r="AV276" i="7"/>
  <c r="BC242" i="7"/>
  <c r="AV242" i="7"/>
  <c r="BC15" i="10"/>
  <c r="AV15" i="10"/>
  <c r="J325" i="7"/>
  <c r="AL326" i="7"/>
  <c r="AU325" i="7" s="1"/>
  <c r="BC306" i="7"/>
  <c r="AV306" i="7"/>
  <c r="BC309" i="7"/>
  <c r="AV309" i="7"/>
  <c r="BI330" i="7"/>
  <c r="AC330" i="7" s="1"/>
  <c r="AX330" i="7"/>
  <c r="BH294" i="7"/>
  <c r="AB294" i="7" s="1"/>
  <c r="BC270" i="7"/>
  <c r="AV270" i="7"/>
  <c r="BC240" i="7"/>
  <c r="AV240" i="7"/>
  <c r="AW326" i="7"/>
  <c r="BC109" i="7"/>
  <c r="AV109" i="7"/>
  <c r="AV73" i="7"/>
  <c r="BC73" i="7"/>
  <c r="BC224" i="7"/>
  <c r="AV224" i="7"/>
  <c r="BI153" i="7"/>
  <c r="AC153" i="7" s="1"/>
  <c r="BH70" i="7"/>
  <c r="AB70" i="7" s="1"/>
  <c r="AV28" i="7"/>
  <c r="BC28" i="7"/>
  <c r="BH205" i="7"/>
  <c r="AB205" i="7" s="1"/>
  <c r="AW205" i="7"/>
  <c r="AW45" i="7"/>
  <c r="BH45" i="7"/>
  <c r="AB45" i="7" s="1"/>
  <c r="BH32" i="7"/>
  <c r="AB32" i="7" s="1"/>
  <c r="BC80" i="7"/>
  <c r="AV80" i="7"/>
  <c r="AW160" i="7"/>
  <c r="BC328" i="4"/>
  <c r="AV328" i="4"/>
  <c r="BC14" i="4"/>
  <c r="AV14" i="4"/>
  <c r="AU13" i="10"/>
  <c r="BC203" i="7"/>
  <c r="AV203" i="7"/>
  <c r="BI213" i="7"/>
  <c r="AC213" i="7" s="1"/>
  <c r="AX213" i="7"/>
  <c r="AL153" i="7"/>
  <c r="AU152" i="7" s="1"/>
  <c r="J152" i="7"/>
  <c r="AV304" i="7"/>
  <c r="BC304" i="7"/>
  <c r="AV328" i="7"/>
  <c r="BC328" i="7"/>
  <c r="BC21" i="10"/>
  <c r="AV21" i="10"/>
  <c r="AV284" i="7"/>
  <c r="BC284" i="7"/>
  <c r="BC352" i="7"/>
  <c r="AV352" i="7"/>
  <c r="BC318" i="7"/>
  <c r="BI272" i="7"/>
  <c r="AC272" i="7" s="1"/>
  <c r="AV299" i="7"/>
  <c r="BC299" i="7"/>
  <c r="BI231" i="7"/>
  <c r="AC231" i="7" s="1"/>
  <c r="AX231" i="7"/>
  <c r="AV231" i="7" s="1"/>
  <c r="BH254" i="7"/>
  <c r="AB254" i="7" s="1"/>
  <c r="AW254" i="7"/>
  <c r="BC227" i="7"/>
  <c r="AV227" i="7"/>
  <c r="AW245" i="7"/>
  <c r="BC196" i="7"/>
  <c r="BH105" i="7"/>
  <c r="AB105" i="7" s="1"/>
  <c r="BH55" i="7"/>
  <c r="AB55" i="7" s="1"/>
  <c r="AV176" i="7"/>
  <c r="BC176" i="7"/>
  <c r="AX39" i="7"/>
  <c r="AV32" i="7"/>
  <c r="BC32" i="7"/>
  <c r="BC352" i="4"/>
  <c r="AV352" i="4"/>
  <c r="BC340" i="4"/>
  <c r="BC39" i="7"/>
  <c r="AV39" i="7"/>
  <c r="BC208" i="7"/>
  <c r="AV208" i="7"/>
  <c r="AV16" i="7"/>
  <c r="BC16" i="7"/>
  <c r="BC26" i="10"/>
  <c r="AV26" i="10"/>
  <c r="BC332" i="4"/>
  <c r="AV332" i="4"/>
  <c r="AV192" i="7"/>
  <c r="BC192" i="7"/>
  <c r="AV332" i="7"/>
  <c r="BC332" i="7"/>
  <c r="AL45" i="7"/>
  <c r="AU44" i="7" s="1"/>
  <c r="J44" i="7"/>
  <c r="BC24" i="4"/>
  <c r="AV24" i="4"/>
  <c r="BH354" i="7"/>
  <c r="AF354" i="7" s="1"/>
  <c r="AW354" i="7"/>
  <c r="BC25" i="10"/>
  <c r="AV25" i="10"/>
  <c r="AX326" i="7"/>
  <c r="BI326" i="7"/>
  <c r="AC326" i="7" s="1"/>
  <c r="J356" i="7"/>
  <c r="AL357" i="7"/>
  <c r="AU356" i="7" s="1"/>
  <c r="BC361" i="7"/>
  <c r="AV361" i="7"/>
  <c r="AV357" i="7"/>
  <c r="BC357" i="7"/>
  <c r="BC264" i="7"/>
  <c r="AV264" i="7"/>
  <c r="AV350" i="7"/>
  <c r="BC350" i="7"/>
  <c r="BI332" i="7"/>
  <c r="AC332" i="7" s="1"/>
  <c r="AX332" i="7"/>
  <c r="AW250" i="7"/>
  <c r="BH250" i="7"/>
  <c r="AB250" i="7" s="1"/>
  <c r="BC290" i="7"/>
  <c r="AV290" i="7"/>
  <c r="AL199" i="7"/>
  <c r="AU198" i="7" s="1"/>
  <c r="J198" i="7"/>
  <c r="BC292" i="7"/>
  <c r="AV292" i="7"/>
  <c r="AW339" i="7"/>
  <c r="BH339" i="7"/>
  <c r="AB339" i="7" s="1"/>
  <c r="BI282" i="7"/>
  <c r="AC282" i="7" s="1"/>
  <c r="BH247" i="7"/>
  <c r="AB247" i="7" s="1"/>
  <c r="AX252" i="7"/>
  <c r="AL227" i="7"/>
  <c r="AU226" i="7" s="1"/>
  <c r="J226" i="7"/>
  <c r="BC222" i="7"/>
  <c r="AV222" i="7"/>
  <c r="AV187" i="7"/>
  <c r="BC187" i="7"/>
  <c r="BH76" i="7"/>
  <c r="AF76" i="7" s="1"/>
  <c r="C18" i="5" s="1"/>
  <c r="BI196" i="7"/>
  <c r="AC196" i="7" s="1"/>
  <c r="AX196" i="7"/>
  <c r="AV196" i="7" s="1"/>
  <c r="BC105" i="7"/>
  <c r="AV105" i="7"/>
  <c r="AV55" i="7"/>
  <c r="BC55" i="7"/>
  <c r="AV158" i="7"/>
  <c r="BC126" i="7"/>
  <c r="AV126" i="7"/>
  <c r="AL51" i="7"/>
  <c r="AU50" i="7" s="1"/>
  <c r="J50" i="7"/>
  <c r="BC366" i="4"/>
  <c r="AV366" i="4"/>
  <c r="AL160" i="7"/>
  <c r="AU159" i="7" s="1"/>
  <c r="J159" i="7"/>
  <c r="AL208" i="7"/>
  <c r="AU207" i="7" s="1"/>
  <c r="J207" i="7"/>
  <c r="J175" i="7"/>
  <c r="BC318" i="4"/>
  <c r="AV318" i="4"/>
  <c r="AV76" i="7"/>
  <c r="BC76" i="7"/>
  <c r="AW14" i="7"/>
  <c r="BH14" i="7"/>
  <c r="AB14" i="7" s="1"/>
  <c r="J13" i="10"/>
  <c r="BC14" i="10"/>
  <c r="AV14" i="10"/>
  <c r="BC247" i="7"/>
  <c r="AV247" i="7"/>
  <c r="J335" i="7"/>
  <c r="AL336" i="7"/>
  <c r="AU335" i="7" s="1"/>
  <c r="AX45" i="7"/>
  <c r="BH366" i="7"/>
  <c r="AW366" i="7"/>
  <c r="BH361" i="7"/>
  <c r="BC345" i="7"/>
  <c r="AV345" i="7"/>
  <c r="J342" i="7"/>
  <c r="BC298" i="7"/>
  <c r="AV298" i="7"/>
  <c r="BC278" i="7"/>
  <c r="BH201" i="7"/>
  <c r="AB201" i="7" s="1"/>
  <c r="BC260" i="7"/>
  <c r="AV260" i="7"/>
  <c r="BI339" i="7"/>
  <c r="AC339" i="7" s="1"/>
  <c r="AX339" i="7"/>
  <c r="AV321" i="7"/>
  <c r="AV220" i="7"/>
  <c r="BI201" i="7"/>
  <c r="AC201" i="7" s="1"/>
  <c r="AX201" i="7"/>
  <c r="AV201" i="7" s="1"/>
  <c r="AV237" i="7"/>
  <c r="BC237" i="7"/>
  <c r="BH237" i="7"/>
  <c r="AB237" i="7" s="1"/>
  <c r="BC308" i="7"/>
  <c r="AV308" i="7"/>
  <c r="AV194" i="7"/>
  <c r="BC194" i="7"/>
  <c r="BC51" i="7"/>
  <c r="AV51" i="7"/>
  <c r="BH78" i="7"/>
  <c r="AB78" i="7" s="1"/>
  <c r="BC24" i="7"/>
  <c r="AV24" i="7"/>
  <c r="BC364" i="4"/>
  <c r="AV364" i="4"/>
  <c r="AU175" i="7"/>
  <c r="BC338" i="4"/>
  <c r="AV338" i="4"/>
  <c r="BC42" i="7"/>
  <c r="AV42" i="7"/>
  <c r="J12" i="4"/>
  <c r="L12" i="3" s="1"/>
  <c r="P12" i="3" s="1"/>
  <c r="L14" i="3" s="1"/>
  <c r="AV364" i="7"/>
  <c r="BC364" i="7"/>
  <c r="BC275" i="7"/>
  <c r="AV275" i="7"/>
  <c r="AL272" i="7"/>
  <c r="AU271" i="7" s="1"/>
  <c r="J271" i="7"/>
  <c r="AX336" i="7"/>
  <c r="BI336" i="7"/>
  <c r="AC336" i="7" s="1"/>
  <c r="BC153" i="7"/>
  <c r="AV153" i="7"/>
  <c r="BC361" i="4"/>
  <c r="AV361" i="4"/>
  <c r="BC249" i="7"/>
  <c r="AV249" i="7"/>
  <c r="BC311" i="7"/>
  <c r="AV311" i="7"/>
  <c r="AX217" i="7"/>
  <c r="BC217" i="7" s="1"/>
  <c r="BC82" i="7"/>
  <c r="AV82" i="7"/>
  <c r="BC359" i="4"/>
  <c r="AV359" i="4"/>
  <c r="BC24" i="10"/>
  <c r="AV24" i="10"/>
  <c r="AV338" i="7"/>
  <c r="BC338" i="7"/>
  <c r="BC344" i="7"/>
  <c r="AV344" i="7"/>
  <c r="J337" i="7"/>
  <c r="AL338" i="7"/>
  <c r="AU337" i="7" s="1"/>
  <c r="BH359" i="7"/>
  <c r="AW359" i="7"/>
  <c r="BC17" i="10"/>
  <c r="AV17" i="10"/>
  <c r="BH364" i="7"/>
  <c r="AX357" i="7"/>
  <c r="BC22" i="10"/>
  <c r="AV22" i="10"/>
  <c r="C27" i="8"/>
  <c r="F27" i="8" s="1"/>
  <c r="AV23" i="10"/>
  <c r="BC23" i="10"/>
  <c r="AU342" i="7"/>
  <c r="BH280" i="7"/>
  <c r="AB280" i="7" s="1"/>
  <c r="AW280" i="7"/>
  <c r="BC256" i="7"/>
  <c r="AV256" i="7"/>
  <c r="AW244" i="7"/>
  <c r="BH244" i="7"/>
  <c r="AB244" i="7" s="1"/>
  <c r="AW273" i="7"/>
  <c r="BH273" i="7"/>
  <c r="AB273" i="7" s="1"/>
  <c r="BC252" i="7"/>
  <c r="AV252" i="7"/>
  <c r="BH252" i="7"/>
  <c r="AB252" i="7" s="1"/>
  <c r="BH231" i="7"/>
  <c r="AB231" i="7" s="1"/>
  <c r="AW336" i="7"/>
  <c r="BH336" i="7"/>
  <c r="AB336" i="7" s="1"/>
  <c r="BC268" i="7"/>
  <c r="AV268" i="7"/>
  <c r="BH282" i="7"/>
  <c r="AB282" i="7" s="1"/>
  <c r="BI220" i="7"/>
  <c r="AC220" i="7" s="1"/>
  <c r="AX220" i="7"/>
  <c r="BC220" i="7" s="1"/>
  <c r="AV213" i="7"/>
  <c r="BC213" i="7"/>
  <c r="BI76" i="7"/>
  <c r="AG76" i="7" s="1"/>
  <c r="C19" i="5" s="1"/>
  <c r="BC101" i="7"/>
  <c r="AV101" i="7"/>
  <c r="BC234" i="7"/>
  <c r="AV234" i="7"/>
  <c r="BC78" i="7"/>
  <c r="AV78" i="7"/>
  <c r="BC362" i="4"/>
  <c r="AV362" i="4"/>
  <c r="C15" i="5"/>
  <c r="F29" i="1" l="1"/>
  <c r="I28" i="1"/>
  <c r="I29" i="1" s="1"/>
  <c r="BC45" i="7"/>
  <c r="AV45" i="7"/>
  <c r="AV250" i="7"/>
  <c r="BC250" i="7"/>
  <c r="AV359" i="7"/>
  <c r="BC359" i="7"/>
  <c r="I26" i="8"/>
  <c r="I27" i="8" s="1"/>
  <c r="AV217" i="7"/>
  <c r="J30" i="10"/>
  <c r="J12" i="10"/>
  <c r="AV354" i="7"/>
  <c r="BC354" i="7"/>
  <c r="AV339" i="7"/>
  <c r="BC339" i="7"/>
  <c r="C14" i="5"/>
  <c r="C22" i="5" s="1"/>
  <c r="BC245" i="7"/>
  <c r="AV245" i="7"/>
  <c r="BC160" i="7"/>
  <c r="AV160" i="7"/>
  <c r="C27" i="5"/>
  <c r="BC341" i="7"/>
  <c r="BC348" i="7"/>
  <c r="AV348" i="7"/>
  <c r="AV330" i="7"/>
  <c r="BC330" i="7"/>
  <c r="AV273" i="7"/>
  <c r="BC273" i="7"/>
  <c r="AV14" i="7"/>
  <c r="BC14" i="7"/>
  <c r="BC201" i="7"/>
  <c r="J368" i="7"/>
  <c r="J12" i="7"/>
  <c r="AV244" i="7"/>
  <c r="BC244" i="7"/>
  <c r="AV326" i="7"/>
  <c r="BC326" i="7"/>
  <c r="BC205" i="7"/>
  <c r="AV205" i="7"/>
  <c r="AV336" i="7"/>
  <c r="BC336" i="7"/>
  <c r="BC254" i="7"/>
  <c r="AV254" i="7"/>
  <c r="BC231" i="7"/>
  <c r="BC343" i="7"/>
  <c r="AV343" i="7"/>
  <c r="C22" i="8"/>
  <c r="BC340" i="7"/>
  <c r="AV280" i="7"/>
  <c r="BC280" i="7"/>
  <c r="AV366" i="7"/>
  <c r="BC366" i="7"/>
  <c r="F27" i="5" l="1"/>
  <c r="I26" i="5"/>
  <c r="I27" i="5" s="1"/>
</calcChain>
</file>

<file path=xl/sharedStrings.xml><?xml version="1.0" encoding="utf-8"?>
<sst xmlns="http://schemas.openxmlformats.org/spreadsheetml/2006/main" count="5377" uniqueCount="824">
  <si>
    <t>Krycí list slepého rozpočtu</t>
  </si>
  <si>
    <t>Název stavby:</t>
  </si>
  <si>
    <t>Objednatel:</t>
  </si>
  <si>
    <t>IČO/DIČ:</t>
  </si>
  <si>
    <t/>
  </si>
  <si>
    <t>Druh stavby:</t>
  </si>
  <si>
    <t>Projektant:</t>
  </si>
  <si>
    <t>Lokalita:</t>
  </si>
  <si>
    <t>Zhotovitel:</t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</si>
  <si>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</si>
  <si>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</si>
  <si>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</si>
  <si>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</si>
  <si>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</si>
  <si>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</si>
  <si>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</si>
  <si>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</si>
  <si>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</si>
  <si>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</si>
  <si>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</si>
  <si>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</si>
  <si>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</si>
  <si>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</si>
  <si>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</si>
  <si>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</si>
  <si>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</si>
  <si>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</si>
  <si>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</si>
  <si>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</si>
  <si>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</si>
  <si>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</si>
  <si>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</si>
  <si>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</si>
  <si>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</si>
  <si>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</si>
  <si>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</si>
  <si>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</si>
  <si>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</si>
  <si>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</si>
  <si>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</si>
  <si>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</si>
  <si>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</si>
  <si>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</si>
  <si>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</si>
  <si>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</si>
  <si>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</si>
  <si>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</si>
  <si>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</si>
  <si>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</si>
  <si>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</si>
  <si>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</si>
  <si>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</si>
  <si>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</si>
  <si>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</si>
  <si>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</si>
  <si>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</si>
  <si>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</si>
  <si>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</si>
  <si>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</si>
  <si>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</si>
  <si>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</si>
  <si>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</si>
  <si>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</si>
  <si>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</si>
  <si>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</si>
  <si>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</si>
  <si>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</si>
  <si>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</si>
  <si>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</si>
  <si>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Slepý stavební rozpočet - Jen objekty celkem</t>
  </si>
  <si>
    <t>Doba výstavby:</t>
  </si>
  <si>
    <t>Zpracováno dne:</t>
  </si>
  <si>
    <t xml:space="preserve"> </t>
  </si>
  <si>
    <t>Náklady (Kč)</t>
  </si>
  <si>
    <t>Objekt</t>
  </si>
  <si>
    <t>Zkrácený popis</t>
  </si>
  <si>
    <t>Celkem</t>
  </si>
  <si>
    <t>SO 01</t>
  </si>
  <si>
    <t>Obnova vodovodního řadu</t>
  </si>
  <si>
    <t>F</t>
  </si>
  <si>
    <t>VRN</t>
  </si>
  <si>
    <t>Vedlejší rozpočtové náklady</t>
  </si>
  <si>
    <t>Celkem:</t>
  </si>
  <si>
    <t>Slepý stavební rozpočet</t>
  </si>
  <si>
    <t>JSL18 Jamné - obnova vodovodního řadu na parcelách č. 150 a 336</t>
  </si>
  <si>
    <t> </t>
  </si>
  <si>
    <t>16.04.2024</t>
  </si>
  <si>
    <t>Č</t>
  </si>
  <si>
    <t>Kód</t>
  </si>
  <si>
    <t>MJ</t>
  </si>
  <si>
    <t>Množství</t>
  </si>
  <si>
    <t>Cena/MJ</t>
  </si>
  <si>
    <t>Sazba DPH</t>
  </si>
  <si>
    <t>Cenová</t>
  </si>
  <si>
    <t>ISWORK</t>
  </si>
  <si>
    <t>GROUPCODE</t>
  </si>
  <si>
    <t>VATTAX</t>
  </si>
  <si>
    <t>Rozměry</t>
  </si>
  <si>
    <t>(Kč)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</si>
  <si>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</si>
  <si>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</si>
  <si>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</si>
  <si>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</si>
  <si>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</si>
  <si>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</si>
  <si>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</si>
  <si>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</si>
  <si>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</si>
  <si>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</si>
  <si>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</si>
  <si>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</si>
  <si>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</si>
  <si>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11</t>
  </si>
  <si>
    <t>Přípravné a přidružené práce</t>
  </si>
  <si>
    <t>1</t>
  </si>
  <si>
    <t>113106231R00</t>
  </si>
  <si>
    <t>Rozebrání dlažeb ze zámkové dlažby v kamenivu</t>
  </si>
  <si>
    <t>m2</t>
  </si>
  <si>
    <t>21</t>
  </si>
  <si>
    <t>11_</t>
  </si>
  <si>
    <t>SO 01_1_</t>
  </si>
  <si>
    <t>SO 01_</t>
  </si>
  <si>
    <t>6</t>
  </si>
  <si>
    <t>V1 - část 1</t>
  </si>
  <si>
    <t>2</t>
  </si>
  <si>
    <t>113106221R00</t>
  </si>
  <si>
    <t>Rozebrání dlažeb z drobných kostek v kam. těženém</t>
  </si>
  <si>
    <t>14</t>
  </si>
  <si>
    <t>3</t>
  </si>
  <si>
    <t>113107635R00</t>
  </si>
  <si>
    <t>Odstranění podkladu nad 50 m2,kam.drcené tl.35 cm</t>
  </si>
  <si>
    <t>23,94*1,1</t>
  </si>
  <si>
    <t>asfalt</t>
  </si>
  <si>
    <t>7,06*1,1</t>
  </si>
  <si>
    <t>žul. kostka, dlažba</t>
  </si>
  <si>
    <t>2,3*1,0</t>
  </si>
  <si>
    <t>VP1</t>
  </si>
  <si>
    <t>2,9*1,0</t>
  </si>
  <si>
    <t>VP3</t>
  </si>
  <si>
    <t>4</t>
  </si>
  <si>
    <t>113108310R00</t>
  </si>
  <si>
    <t>Odstranění asfaltové vrstvy pl. do 50 m2, tl.10 cm</t>
  </si>
  <si>
    <t>5</t>
  </si>
  <si>
    <t>113151114R00</t>
  </si>
  <si>
    <t>Fréz.živič.krytu pl.do 500 m2,pruh do 75 cm,tl.5cm</t>
  </si>
  <si>
    <t>70,0-31,534</t>
  </si>
  <si>
    <t>plocha frézování odměřena z výkresu, odečtena plocha bourání před realizací</t>
  </si>
  <si>
    <t>113202111R00</t>
  </si>
  <si>
    <t>Vytrhání obrub obrubníků silničních</t>
  </si>
  <si>
    <t>m</t>
  </si>
  <si>
    <t>V1 - část 1 - ležaté</t>
  </si>
  <si>
    <t>7</t>
  </si>
  <si>
    <t>113107510R00</t>
  </si>
  <si>
    <t>Odstranění podkladu pl. 50 m2,kam.drcené tl.10 cm</t>
  </si>
  <si>
    <t>ŠD krajnice</t>
  </si>
  <si>
    <t>(6,3+10,7+8,7+12,5)*1,1</t>
  </si>
  <si>
    <t>32,21*1,1</t>
  </si>
  <si>
    <t>V1 - část 2</t>
  </si>
  <si>
    <t>3,2*1,1</t>
  </si>
  <si>
    <t>VP4</t>
  </si>
  <si>
    <t>VP7</t>
  </si>
  <si>
    <t>1,5*1,1</t>
  </si>
  <si>
    <t>VP8</t>
  </si>
  <si>
    <t>8</t>
  </si>
  <si>
    <t>113107515R00</t>
  </si>
  <si>
    <t>Odstranění podkladu pl. 50 m2,kam.drcené tl.15 cm</t>
  </si>
  <si>
    <t>ŠD cesta</t>
  </si>
  <si>
    <t>(26,6+11,48)*1,1</t>
  </si>
  <si>
    <t>9</t>
  </si>
  <si>
    <t>119001421R00</t>
  </si>
  <si>
    <t>Dočasné zajištění kabelů - do počtu 3 kabelů</t>
  </si>
  <si>
    <t>1,1+4*1,0</t>
  </si>
  <si>
    <t>12</t>
  </si>
  <si>
    <t>Odkopávky a prokopávky</t>
  </si>
  <si>
    <t>10</t>
  </si>
  <si>
    <t>120001101R00</t>
  </si>
  <si>
    <t>Příplatek za ztížení vykopávky v blízkosti vedení</t>
  </si>
  <si>
    <t>m3</t>
  </si>
  <si>
    <t>12_</t>
  </si>
  <si>
    <t>1,1*1,0*1,0</t>
  </si>
  <si>
    <t>NN, na V1 - část 1</t>
  </si>
  <si>
    <t>4*1,0*1,0*1,0</t>
  </si>
  <si>
    <t>NN na přípojkách</t>
  </si>
  <si>
    <t>121101100R00</t>
  </si>
  <si>
    <t>Sejmutí ornice, pl. do 400 m2, přemístění do 50 m</t>
  </si>
  <si>
    <t>55*0,1</t>
  </si>
  <si>
    <t>13</t>
  </si>
  <si>
    <t>Hloubené vykopávky</t>
  </si>
  <si>
    <t>131201201R00</t>
  </si>
  <si>
    <t>Hloubení zapažených jam v hor.3 do 100 m3</t>
  </si>
  <si>
    <t>13_</t>
  </si>
  <si>
    <t>1,0*1,0*(1,5-0,1)</t>
  </si>
  <si>
    <t>jáma MJ1</t>
  </si>
  <si>
    <t>131201209R00</t>
  </si>
  <si>
    <t>Příplatek za lepivost - hloubení zapaž.jam v hor.3</t>
  </si>
  <si>
    <t>1,5*0,5</t>
  </si>
  <si>
    <t>132201212R00</t>
  </si>
  <si>
    <t>Hloubení rýh š.do 200 cm hor.3 do 1000m3,STROJNĚ</t>
  </si>
  <si>
    <t>11,5*1,1*(1,8-0,1)</t>
  </si>
  <si>
    <t>ZÚ-0,011</t>
  </si>
  <si>
    <t>26,6*1,1*(1,7-0,15)+6,3*1,1*(1,7-0,1)</t>
  </si>
  <si>
    <t>0,053-0,0859 (ŠD + ŠD krajnice)</t>
  </si>
  <si>
    <t>23,94*1,1*(1,8-0,45)+7,06*1,1*(1,8-0,49)</t>
  </si>
  <si>
    <t>0,015-0,046 (asfalt + kostky)</t>
  </si>
  <si>
    <t>11,4*1,1*(1,63-0,15)+(10,7+8,7)*1,1*(1,63-0,1)</t>
  </si>
  <si>
    <t>0,0892-0,120 (ŠD + ŠD krajnice)</t>
  </si>
  <si>
    <t>12,5*1,1*(1,66-0,1)</t>
  </si>
  <si>
    <t>0,140-0,1525</t>
  </si>
  <si>
    <t>2,3*1,0*(1,75-0,45)</t>
  </si>
  <si>
    <t>8,0*1,0*(1,7-0,1)+2,9*1,0*(1,7-0,45)</t>
  </si>
  <si>
    <t>2,4*1,0*(1,65-0,1)</t>
  </si>
  <si>
    <t>3,2*1,0*(1,7-0,1)</t>
  </si>
  <si>
    <t>3,9*1,0*(1,63-0,15)</t>
  </si>
  <si>
    <t>VP5</t>
  </si>
  <si>
    <t>3,8*1,0*(1,61-0,1)</t>
  </si>
  <si>
    <t>VP6</t>
  </si>
  <si>
    <t>3,2*1,0*(1,63-0,1)</t>
  </si>
  <si>
    <t>(37,93+2*0,5)*1,1*(1,64-0,1)</t>
  </si>
  <si>
    <t>15</t>
  </si>
  <si>
    <t>132201219R00</t>
  </si>
  <si>
    <t>Přípl.za lepivost,hloubení rýh 200cm,hor.3,STROJNĚ</t>
  </si>
  <si>
    <t>306,937*0,5</t>
  </si>
  <si>
    <t>Ražení a hloubení tunelářské</t>
  </si>
  <si>
    <t>16</t>
  </si>
  <si>
    <t>141700102R00</t>
  </si>
  <si>
    <t>Protlak neřízený z trub D 90 mm v hor.1 - 4</t>
  </si>
  <si>
    <t>14_</t>
  </si>
  <si>
    <t>4,0+7,0+3,3+20,2</t>
  </si>
  <si>
    <t>V1</t>
  </si>
  <si>
    <t>6,3</t>
  </si>
  <si>
    <t>přípojka VP3, chránička d90 PE</t>
  </si>
  <si>
    <t>17</t>
  </si>
  <si>
    <t>230193002R00</t>
  </si>
  <si>
    <t>Nasunutí potrubní sekce do chráničky DN 80</t>
  </si>
  <si>
    <t>18</t>
  </si>
  <si>
    <t>286136721R</t>
  </si>
  <si>
    <t>Trubka HDPE d 90</t>
  </si>
  <si>
    <t>ID dle D.06 - T.05</t>
  </si>
  <si>
    <t>19</t>
  </si>
  <si>
    <t>230194002R00</t>
  </si>
  <si>
    <t>Utěsnění chráničky manžetou DN 80</t>
  </si>
  <si>
    <t>kus</t>
  </si>
  <si>
    <t>přípojka VP3</t>
  </si>
  <si>
    <t>20</t>
  </si>
  <si>
    <t>27344386</t>
  </si>
  <si>
    <t>Manžeta na chráničky EPDM 63 x 90 mm</t>
  </si>
  <si>
    <t>ID dle D.06 - OM.12</t>
  </si>
  <si>
    <t>Roubení</t>
  </si>
  <si>
    <t>151101101R00</t>
  </si>
  <si>
    <t>Pažení a rozepření stěn rýh - příložné - hl.do 2 m</t>
  </si>
  <si>
    <t>15_</t>
  </si>
  <si>
    <t>11,5*1,8*2</t>
  </si>
  <si>
    <t>23,94*1,8*2+7,06*1,8*2</t>
  </si>
  <si>
    <t>26,6*1,7*2+6,3*1,7*2</t>
  </si>
  <si>
    <t>11,4*1,63*2+(10,7+8,7)*1,63*2</t>
  </si>
  <si>
    <t>12,5*1,66*2</t>
  </si>
  <si>
    <t>2,3*1,75*2</t>
  </si>
  <si>
    <t>8,0*1,7*2+2,9*1,7*2</t>
  </si>
  <si>
    <t>3,2*1,7*2</t>
  </si>
  <si>
    <t>3,9*1,63*2</t>
  </si>
  <si>
    <t>3,8*1,61*2</t>
  </si>
  <si>
    <t>3,2*1,63*2</t>
  </si>
  <si>
    <t>2,4*1,65*2</t>
  </si>
  <si>
    <t>(37,93+2*0,5)*1,64*2</t>
  </si>
  <si>
    <t>1,0*1,5*4</t>
  </si>
  <si>
    <t>MJ1</t>
  </si>
  <si>
    <t>22</t>
  </si>
  <si>
    <t>151101111R00</t>
  </si>
  <si>
    <t>Odstranění pažení stěn rýh - příložné - hl. do 2 m</t>
  </si>
  <si>
    <t>Přemístění výkopku</t>
  </si>
  <si>
    <t>23</t>
  </si>
  <si>
    <t>162701105R00</t>
  </si>
  <si>
    <t>Vodorovné přemístění výkopku z hor.1-4 do 10000 m</t>
  </si>
  <si>
    <t>16_</t>
  </si>
  <si>
    <t>20,069+83,699+121,377</t>
  </si>
  <si>
    <t>přebytečná zemina (místo lože, obsyp, zásyp v komunikaci)</t>
  </si>
  <si>
    <t>24</t>
  </si>
  <si>
    <t>162701109R00</t>
  </si>
  <si>
    <t>Příplatek k vod. přemístění hor.1-4 za další 1 km</t>
  </si>
  <si>
    <t>225,145*10</t>
  </si>
  <si>
    <t>odvoz do 20 km</t>
  </si>
  <si>
    <t>Konstrukce ze zemin</t>
  </si>
  <si>
    <t>25</t>
  </si>
  <si>
    <t>171201201R00</t>
  </si>
  <si>
    <t>Uložení sypaniny na skl.-sypanina na výšku přes 2m</t>
  </si>
  <si>
    <t>17_</t>
  </si>
  <si>
    <t>26</t>
  </si>
  <si>
    <t>979999973R00</t>
  </si>
  <si>
    <t>Poplatek za uložení, zemina a kamení, (skup.170504)</t>
  </si>
  <si>
    <t>t</t>
  </si>
  <si>
    <t>225,145*1,8</t>
  </si>
  <si>
    <t>27</t>
  </si>
  <si>
    <t>174101101R00</t>
  </si>
  <si>
    <t>Zásyp jam, rýh, šachet se zhutněním</t>
  </si>
  <si>
    <t>11,5*1,1*(1,8-0,49-0,1)</t>
  </si>
  <si>
    <t>23,94*1,1*(1,8-0,49-0,45)+7,06*1,1*(1,8-0,49-0,49)</t>
  </si>
  <si>
    <t>0,015-0,046 (asfalt, kostky, dlažba)</t>
  </si>
  <si>
    <t>26,6*1,1*(1,7-0,49-0,15)+6,3*1,1*(1,7-0,49-0,1)</t>
  </si>
  <si>
    <t>11,4*1,1*(1,63-0,49-0,15)+(10,7+8,7)*1,1*(1,63-0,49-0,1)</t>
  </si>
  <si>
    <t>12,5*1,1*(1,66-0,49-0,1)</t>
  </si>
  <si>
    <t>1,4</t>
  </si>
  <si>
    <t>2,3*1,0*(1,75-0,432-0,45)</t>
  </si>
  <si>
    <t>8,0*1,0*(1,7-0,432-0,1)+2,9*1,0*(1,7-0,432-0,45)</t>
  </si>
  <si>
    <t>3,2*1,0*(1,7-0,432-0,1)</t>
  </si>
  <si>
    <t>3,9*1,0*(1,63-0,432-0,15)</t>
  </si>
  <si>
    <t>3,8*1,0*(1,61-0,432-0,1)</t>
  </si>
  <si>
    <t>3,2*1,0*(1,63-0,432-0,1)</t>
  </si>
  <si>
    <t>(37,93+2*0,5)*1,1*(1,64-0,432-0,1)</t>
  </si>
  <si>
    <t>28</t>
  </si>
  <si>
    <t>59691004R</t>
  </si>
  <si>
    <t>Recyklát betonový 0/63</t>
  </si>
  <si>
    <t>V1 - část 1 - v komunikaci</t>
  </si>
  <si>
    <t>23,94*1,1*(1,8-0,49-0,45)*2,025+7,06*1,1*(1,8-0,49-0,49)*2,025</t>
  </si>
  <si>
    <t>27,2*1,1*(1,7-0,49-0,15)*2,025</t>
  </si>
  <si>
    <t>0,053-0,0802 (ŠD)</t>
  </si>
  <si>
    <t>18,0*1,1*(1,63-0,49-0,15)*2,025</t>
  </si>
  <si>
    <t>0,092-0,110 (ŠD)</t>
  </si>
  <si>
    <t>5,0*1,1*(1,63-0,49-0,15)*2,025</t>
  </si>
  <si>
    <t>0,115-0,120 (ŠD)</t>
  </si>
  <si>
    <t>2,3*1,0*(1,75-0,432-0,45)*2,025</t>
  </si>
  <si>
    <t>2,9*1,0*(1,7-0,432-0,45)*2,025</t>
  </si>
  <si>
    <t>3,9*1,0*(1,63-0,432-0,15)*2,025</t>
  </si>
  <si>
    <t>(21,0+2*0,5)*1,1*(1,64-0,432-0,1)*2,025</t>
  </si>
  <si>
    <t>29</t>
  </si>
  <si>
    <t>175101101RT2</t>
  </si>
  <si>
    <t>Obsyp potrubí bez prohození sypaniny</t>
  </si>
  <si>
    <t>s dodáním štěrkopísku frakce 0 - 22 mm</t>
  </si>
  <si>
    <t>11,5*1,1*0,39</t>
  </si>
  <si>
    <t>23,94*1,1*0,39+7,06*1,1*0,39</t>
  </si>
  <si>
    <t>0,015-0,046</t>
  </si>
  <si>
    <t>26,6*1,1*0,39+6,3*1,1*0,39</t>
  </si>
  <si>
    <t>0,053-0,0859</t>
  </si>
  <si>
    <t>11,4*1,1*0,39+(10,7+8,7)*1,1*0,39</t>
  </si>
  <si>
    <t>0,0892-0,120</t>
  </si>
  <si>
    <t>12,5*1,1*0,39</t>
  </si>
  <si>
    <t>2,3*1,0*0,432</t>
  </si>
  <si>
    <t>8,0*1,0*0,432+2,9*1,0*0,432</t>
  </si>
  <si>
    <t>3,2*1,0*0,432</t>
  </si>
  <si>
    <t>3,9*1,0*0,432</t>
  </si>
  <si>
    <t>3,8*1,0*0,432</t>
  </si>
  <si>
    <t>2,4*1,0*0,432</t>
  </si>
  <si>
    <t>(37,93+2*0,5)*1,1*0,49</t>
  </si>
  <si>
    <t>Povrchové úpravy terénu</t>
  </si>
  <si>
    <t>30</t>
  </si>
  <si>
    <t>180400020RA0</t>
  </si>
  <si>
    <t>Založení trávníku parkového, rovina, dodání osiva</t>
  </si>
  <si>
    <t>18_</t>
  </si>
  <si>
    <t>11,5*1,1</t>
  </si>
  <si>
    <t>(5,72+0,5)*1,1</t>
  </si>
  <si>
    <t>8,0*1,1</t>
  </si>
  <si>
    <t>3,8*1,1</t>
  </si>
  <si>
    <t>31</t>
  </si>
  <si>
    <t>181301102R00</t>
  </si>
  <si>
    <t>Rozprostření ornice, rovina, tl. 10-15 cm,do 500m2</t>
  </si>
  <si>
    <t>45</t>
  </si>
  <si>
    <t>Podkladní a vedlejší konstrukce (kromě vozovek a železničního svršku)</t>
  </si>
  <si>
    <t>32</t>
  </si>
  <si>
    <t>451572111RK1</t>
  </si>
  <si>
    <t>Lože pod potrubí z kameniva těženého 0 - 4 mm</t>
  </si>
  <si>
    <t>45_</t>
  </si>
  <si>
    <t>SO 01_4_</t>
  </si>
  <si>
    <t>11,5*1,1*0,1</t>
  </si>
  <si>
    <t>23,94*1,1*0,1+7,06*1,1*0,1</t>
  </si>
  <si>
    <t>26,6*1,1*0,1+6,3*1,1*0,1</t>
  </si>
  <si>
    <t>11,4*1,1*0,1+(10,7+8,7)*1,1*0,1</t>
  </si>
  <si>
    <t>12,5*1,1*0,1</t>
  </si>
  <si>
    <t>2,3*1,0*0,1</t>
  </si>
  <si>
    <t>8,0*1,0*0,1+2,9*1,0*0,1</t>
  </si>
  <si>
    <t>3,2*1,0*0,1</t>
  </si>
  <si>
    <t>3,9*1,0*0,1</t>
  </si>
  <si>
    <t>3,8*1,0*0,1</t>
  </si>
  <si>
    <t>2,4*1,0*0,1</t>
  </si>
  <si>
    <t>(37,93+2*0,5)*1,1*0,1</t>
  </si>
  <si>
    <t>56</t>
  </si>
  <si>
    <t>Podkladní vrstvy komunikací, letišť a ploch</t>
  </si>
  <si>
    <t>33</t>
  </si>
  <si>
    <t>564851111RT2</t>
  </si>
  <si>
    <t>Podklad ze štěrkodrti po zhutnění tloušťky 15 cm</t>
  </si>
  <si>
    <t>56_</t>
  </si>
  <si>
    <t>SO 01_5_</t>
  </si>
  <si>
    <t>štěrkodrť frakce 0-32 mm</t>
  </si>
  <si>
    <t>145</t>
  </si>
  <si>
    <t>Typ 3</t>
  </si>
  <si>
    <t>34</t>
  </si>
  <si>
    <t>23,94*1,1+2,3*1,0+2,9*1,0</t>
  </si>
  <si>
    <t>Typ 1</t>
  </si>
  <si>
    <t>Typ 5 a 6</t>
  </si>
  <si>
    <t>35</t>
  </si>
  <si>
    <t>564861111RT4</t>
  </si>
  <si>
    <t>Podklad ze štěrkodrti po zhutnění tloušťky 20 cm</t>
  </si>
  <si>
    <t>štěrkodrť frakce 0-63 mm</t>
  </si>
  <si>
    <t>36</t>
  </si>
  <si>
    <t>565131111RT3</t>
  </si>
  <si>
    <t>Podklad z obal kamen. ACP 16+, š. do 3 m, tl. 5 cm</t>
  </si>
  <si>
    <t>50</t>
  </si>
  <si>
    <t>37</t>
  </si>
  <si>
    <t>569831111R00</t>
  </si>
  <si>
    <t>Zpevnění krajnic štěrkodrtí tloušťky  10 cm</t>
  </si>
  <si>
    <t>70</t>
  </si>
  <si>
    <t>Typ 4</t>
  </si>
  <si>
    <t>57</t>
  </si>
  <si>
    <t>Kryty pozemních komunikací, letišť a ploch z kameniva nebo živičné</t>
  </si>
  <si>
    <t>38</t>
  </si>
  <si>
    <t>577141212RT3</t>
  </si>
  <si>
    <t>Beton asfalt. ACO 11 do 3 m, tl.5 cm</t>
  </si>
  <si>
    <t>57_</t>
  </si>
  <si>
    <t>39</t>
  </si>
  <si>
    <t>573231123R00</t>
  </si>
  <si>
    <t>Postřik spojovací z KAE, množství zbytkového asfaltu 0,3 kg/m2</t>
  </si>
  <si>
    <t>40</t>
  </si>
  <si>
    <t>573111123R00</t>
  </si>
  <si>
    <t>Postřik infiltrační, množství zbytkového asfaltového pojiva 0,80 kg/m2</t>
  </si>
  <si>
    <t>59</t>
  </si>
  <si>
    <t>Kryty pozemních komunikací, letišť a ploch dlážděných (předlažby)</t>
  </si>
  <si>
    <t>41</t>
  </si>
  <si>
    <t>591211111R00</t>
  </si>
  <si>
    <t>Kladení dlažby drobné kostky,lože z kamen.tl. 5 cm</t>
  </si>
  <si>
    <t>59_</t>
  </si>
  <si>
    <t>Typ 5</t>
  </si>
  <si>
    <t>42</t>
  </si>
  <si>
    <t>58380120.A</t>
  </si>
  <si>
    <t>Kostka dlažební žulová štípaná, drobná 80 až 100 mm, třída I</t>
  </si>
  <si>
    <t>14*0,1</t>
  </si>
  <si>
    <t>odhad - 10% náhrada</t>
  </si>
  <si>
    <t>43</t>
  </si>
  <si>
    <t>596215021R00</t>
  </si>
  <si>
    <t>Kladení zámkové dlažby tl. 6 cm do drtě tl. 4 cm</t>
  </si>
  <si>
    <t>Typ 6</t>
  </si>
  <si>
    <t>44</t>
  </si>
  <si>
    <t>59248002</t>
  </si>
  <si>
    <t>Dlažba zámková RYOLIT 20/16/8 II červená</t>
  </si>
  <si>
    <t>6*0,1</t>
  </si>
  <si>
    <t>85</t>
  </si>
  <si>
    <t>Potrubí z trub litinových</t>
  </si>
  <si>
    <t>857242121R00</t>
  </si>
  <si>
    <t>Montáž tvarovek litin. jednoos.přír. výkop DN 80</t>
  </si>
  <si>
    <t>85_</t>
  </si>
  <si>
    <t>SO 01_8_</t>
  </si>
  <si>
    <t>46</t>
  </si>
  <si>
    <t>552702102</t>
  </si>
  <si>
    <t>Trouba přírubová TP (FF) - TT DN 80, L = 200 mm</t>
  </si>
  <si>
    <t>ID dle D.06 - TL.03</t>
  </si>
  <si>
    <t>47</t>
  </si>
  <si>
    <t>55259811</t>
  </si>
  <si>
    <t>Přechod přírubový FFR DN 80/ 50</t>
  </si>
  <si>
    <t>ID dle D.06 - TL.04</t>
  </si>
  <si>
    <t>48</t>
  </si>
  <si>
    <t>55260097030</t>
  </si>
  <si>
    <t>Koleno přírubové s patkou N DN 80 VP, prodloužené</t>
  </si>
  <si>
    <t>ID dle D.06 - TL.05</t>
  </si>
  <si>
    <t>49</t>
  </si>
  <si>
    <t>422941901R</t>
  </si>
  <si>
    <t>Přírubový adaptér - jištěný DN 90</t>
  </si>
  <si>
    <t>ID dle D.06 - TL.06</t>
  </si>
  <si>
    <t>857244121R00</t>
  </si>
  <si>
    <t>Montáž tvarovek litin. odboč. přír. výkop DN 80</t>
  </si>
  <si>
    <t>51</t>
  </si>
  <si>
    <t>552599937</t>
  </si>
  <si>
    <t>Tvarovka přírubová s přírubovou odbočkou T DN 80/50</t>
  </si>
  <si>
    <t>ID dle D.06 - TL.02</t>
  </si>
  <si>
    <t>52</t>
  </si>
  <si>
    <t>552599939</t>
  </si>
  <si>
    <t>Tvarovka přírubová s přírubovou odbočkou T DN 80/80</t>
  </si>
  <si>
    <t>ID dle D.06 - TL.07</t>
  </si>
  <si>
    <t>53</t>
  </si>
  <si>
    <t>857601101RT1</t>
  </si>
  <si>
    <t>Montáž tvarovek jednoosých, tvárná litina DN 80</t>
  </si>
  <si>
    <t>hrdlové, pružný spoj, ve výkopu</t>
  </si>
  <si>
    <t>54</t>
  </si>
  <si>
    <t>422935303</t>
  </si>
  <si>
    <t>Hrdlová spojka jištěná DN 80, PN 16</t>
  </si>
  <si>
    <t>ID dle D.06 - TL.01</t>
  </si>
  <si>
    <t>87</t>
  </si>
  <si>
    <t>Potrubí z trub plastických, skleněných a čedičových</t>
  </si>
  <si>
    <t>55</t>
  </si>
  <si>
    <t>871161121R00</t>
  </si>
  <si>
    <t>Montáž trubek polyetylenových ve výkopu d 32 mm</t>
  </si>
  <si>
    <t>87_</t>
  </si>
  <si>
    <t>28600126R</t>
  </si>
  <si>
    <t>Plastové potrubí z PE 100 SDR 11 RC s ochranným pláštěm d 32</t>
  </si>
  <si>
    <t>ID dle D.06 - T.04</t>
  </si>
  <si>
    <t>871171121R00</t>
  </si>
  <si>
    <t>Montáž trubek polyetylenových ve výkopu d 40 mm</t>
  </si>
  <si>
    <t>58</t>
  </si>
  <si>
    <t>286134602R</t>
  </si>
  <si>
    <t>Plastové potrubí z PE 100 SDR 11 RC s ochranným pláštěm d 40</t>
  </si>
  <si>
    <t>ID dle D.06 - T.03</t>
  </si>
  <si>
    <t>871211121R00</t>
  </si>
  <si>
    <t>Montáž trubek polyetylenových ve výkopu d 63 mm</t>
  </si>
  <si>
    <t>60</t>
  </si>
  <si>
    <t>286134704R</t>
  </si>
  <si>
    <t>Plastové potrubí z PE 100 SDR 11 RC s ochranným pláštěm d 63</t>
  </si>
  <si>
    <t>ID dle D.06 - T.02</t>
  </si>
  <si>
    <t>61</t>
  </si>
  <si>
    <t>871241121R00</t>
  </si>
  <si>
    <t>Montáž potrubí polyetylenového ve výkopu d 90 mm</t>
  </si>
  <si>
    <t>62</t>
  </si>
  <si>
    <t>286134706R</t>
  </si>
  <si>
    <t>Plastové potrubí z PE 100 SDR 11 RC s ochranným pláštěm d 90</t>
  </si>
  <si>
    <t>153</t>
  </si>
  <si>
    <t>ID dle D.06 - T.01</t>
  </si>
  <si>
    <t>63</t>
  </si>
  <si>
    <t>877272201</t>
  </si>
  <si>
    <t>Montáž elektrotvarovek na potrubí z plastických hmot v otevřeném výkopu - PE 90 mm</t>
  </si>
  <si>
    <t>ks</t>
  </si>
  <si>
    <t>64</t>
  </si>
  <si>
    <t>28613106.M</t>
  </si>
  <si>
    <t>Elektrospojka d  90 mm SDR 11 PE 100</t>
  </si>
  <si>
    <t>ID dle D.06 - TP.03</t>
  </si>
  <si>
    <t>65</t>
  </si>
  <si>
    <t>286538111</t>
  </si>
  <si>
    <t>Elektrotvarovka - koleno 45° d90</t>
  </si>
  <si>
    <t>ID dle D.06 - TP.01</t>
  </si>
  <si>
    <t>66</t>
  </si>
  <si>
    <t>877272204</t>
  </si>
  <si>
    <t>Montáž elektrotvarovek na potrubí z plastických hmot v otevřeném výkopu - PE 63 mm</t>
  </si>
  <si>
    <t>67</t>
  </si>
  <si>
    <t>28613105.M</t>
  </si>
  <si>
    <t>Elektrospojka d  63 mm SDR 11 PE 100</t>
  </si>
  <si>
    <t>ID dle D.06 - TP.02</t>
  </si>
  <si>
    <t>68</t>
  </si>
  <si>
    <t>28653334R</t>
  </si>
  <si>
    <t>Koleno 30° elektrosvařovací d 63 mm</t>
  </si>
  <si>
    <t>ID dle D.06 - TP.06</t>
  </si>
  <si>
    <t>69</t>
  </si>
  <si>
    <t>871240001R</t>
  </si>
  <si>
    <t>Montáž tvarovek pro přepojení vodovodních přípojek</t>
  </si>
  <si>
    <t>55119012</t>
  </si>
  <si>
    <t>Mosazná spojka pro bezzávitové spojení plastového potrubí d 32 s ocelovým potrubím 1"</t>
  </si>
  <si>
    <t>ID dle D.06 - VP.05</t>
  </si>
  <si>
    <t>71</t>
  </si>
  <si>
    <t>55119014</t>
  </si>
  <si>
    <t>Mosazná spojka pro bezzávitové spojení plastového potrubí d 40 s ocelovým potrubím 5/4"</t>
  </si>
  <si>
    <t>ID dle D.06 - VP.06</t>
  </si>
  <si>
    <t>72</t>
  </si>
  <si>
    <t>55119016</t>
  </si>
  <si>
    <t>Mosazná spojka pro bezzávitové spojení plastového potrubí d 63 s ocelovým potrubím 2"</t>
  </si>
  <si>
    <t>ID dle D.06 - VP.07</t>
  </si>
  <si>
    <t>73</t>
  </si>
  <si>
    <t>871240002R</t>
  </si>
  <si>
    <t>Montáž podpůrných vsuvek</t>
  </si>
  <si>
    <t>7+18+2+1</t>
  </si>
  <si>
    <t>74</t>
  </si>
  <si>
    <t>28653951RA</t>
  </si>
  <si>
    <t>Vnitřní podpůrná vsuvka (rozpěrné pouzdro) pro PE 100 SDR 11 d 90 [ks]</t>
  </si>
  <si>
    <t>ID dle D.06 - OM.10</t>
  </si>
  <si>
    <t>75</t>
  </si>
  <si>
    <t>28653148.A</t>
  </si>
  <si>
    <t>Vsuvka podpůrná ISIFLO typ T-180, d 32 mm</t>
  </si>
  <si>
    <t>ID dle D.06 - VP.08</t>
  </si>
  <si>
    <t>76</t>
  </si>
  <si>
    <t>28653149.A</t>
  </si>
  <si>
    <t>Vsuvka podpůrná ISIFLO typ T-180, d 40 mm</t>
  </si>
  <si>
    <t>ID dle D.06 - VP.09</t>
  </si>
  <si>
    <t>77</t>
  </si>
  <si>
    <t>28653159.A</t>
  </si>
  <si>
    <t>Vsuvka podpůrná ISIFLO typ T-180, d 63 mm</t>
  </si>
  <si>
    <t>ID dle D.06 - VP.10</t>
  </si>
  <si>
    <t>78</t>
  </si>
  <si>
    <t>286539906</t>
  </si>
  <si>
    <t>Nákružek lemový PE 100 d  63 mm s otočnou přírubou</t>
  </si>
  <si>
    <t>ID dle D.06 - TP.04</t>
  </si>
  <si>
    <t>79</t>
  </si>
  <si>
    <t>286539901</t>
  </si>
  <si>
    <t>Nákružek lemový PE 100 d  90 mm s otočnou přírubou</t>
  </si>
  <si>
    <t>ID dle D.06 - TP.05</t>
  </si>
  <si>
    <t>80</t>
  </si>
  <si>
    <t>877355121R90</t>
  </si>
  <si>
    <t>Výřez na vodovodním potrubí PE d90</t>
  </si>
  <si>
    <t>89</t>
  </si>
  <si>
    <t>Ostatní konstrukce a práce na trubním vedení</t>
  </si>
  <si>
    <t>81</t>
  </si>
  <si>
    <t>891181111R00</t>
  </si>
  <si>
    <t>Montáž vodovodních šoupátek ve výkopu DN 40</t>
  </si>
  <si>
    <t>89_</t>
  </si>
  <si>
    <t>82</t>
  </si>
  <si>
    <t>42227613</t>
  </si>
  <si>
    <t>Šoupátko  přípojkové přímé, DN 32, 2"</t>
  </si>
  <si>
    <t>ID dle D.06 - VP.04</t>
  </si>
  <si>
    <t>83</t>
  </si>
  <si>
    <t>891200101RA1</t>
  </si>
  <si>
    <t>Montáž zemní soupravy pro šoupátka</t>
  </si>
  <si>
    <t>84</t>
  </si>
  <si>
    <t>422913332</t>
  </si>
  <si>
    <t>Souprava zemní telesk.přípojková, 1"-2", 1,2-1,8 m</t>
  </si>
  <si>
    <t>ID dle D.06 - VP.11</t>
  </si>
  <si>
    <t>42293250</t>
  </si>
  <si>
    <t>Teleskopická zemní souprava pro ovládání šoupátek, Rd 1,3-1,8 m</t>
  </si>
  <si>
    <t>ID dle D.06 - OM.05</t>
  </si>
  <si>
    <t>86</t>
  </si>
  <si>
    <t>891211111R00</t>
  </si>
  <si>
    <t>Montáž vodovodních šoupátek ve výkopu DN 50</t>
  </si>
  <si>
    <t>42227202</t>
  </si>
  <si>
    <t>Šoupátko přírubové F4, DN 50</t>
  </si>
  <si>
    <t>ID dle D.06 - A.02</t>
  </si>
  <si>
    <t>88</t>
  </si>
  <si>
    <t>891241111R00</t>
  </si>
  <si>
    <t>Montáž vodovodních šoupátek ve výkopu DN 80</t>
  </si>
  <si>
    <t>42227204</t>
  </si>
  <si>
    <t>Šoupátko přírubové F4, DN 80</t>
  </si>
  <si>
    <t>ID dle D.06 - A.01</t>
  </si>
  <si>
    <t>90</t>
  </si>
  <si>
    <t>891247111R00</t>
  </si>
  <si>
    <t>Montáž hydrantů podzemních DN 80</t>
  </si>
  <si>
    <t>91</t>
  </si>
  <si>
    <t>422736062</t>
  </si>
  <si>
    <t>Hydrant podzemní, jednoduché jištění, krytí 1250 mm</t>
  </si>
  <si>
    <t>ID dle D.06 - A.03</t>
  </si>
  <si>
    <t>92</t>
  </si>
  <si>
    <t>899721112R00</t>
  </si>
  <si>
    <t>Fólie výstražná z PVC bílá, šířka 30 cm</t>
  </si>
  <si>
    <t>234,38</t>
  </si>
  <si>
    <t>ID dle D.06 - OM.01</t>
  </si>
  <si>
    <t>93</t>
  </si>
  <si>
    <t>899731114R00</t>
  </si>
  <si>
    <t>Vodič signalizační CYY 6 mm2</t>
  </si>
  <si>
    <t>216</t>
  </si>
  <si>
    <t>94</t>
  </si>
  <si>
    <t>899731115RA1</t>
  </si>
  <si>
    <t>Vodič signalizační CXKE-O 2x2,5 mm</t>
  </si>
  <si>
    <t>ID dle D.1.06 - OM.13</t>
  </si>
  <si>
    <t>95</t>
  </si>
  <si>
    <t>899401111R00</t>
  </si>
  <si>
    <t>Osazení poklopů litinových ventilových</t>
  </si>
  <si>
    <t>96</t>
  </si>
  <si>
    <t>42291405</t>
  </si>
  <si>
    <t>Poklop litinový - ventilový</t>
  </si>
  <si>
    <t>ID dle D.06 - VP.13</t>
  </si>
  <si>
    <t>97</t>
  </si>
  <si>
    <t>42291510</t>
  </si>
  <si>
    <t>Deska podkladová pod ventilkové poklopy plastová, fixační</t>
  </si>
  <si>
    <t>ID dle D.06 - VP.12</t>
  </si>
  <si>
    <t>98</t>
  </si>
  <si>
    <t>899401112R00</t>
  </si>
  <si>
    <t>Osazení poklopů litinových šoupátkových</t>
  </si>
  <si>
    <t>99</t>
  </si>
  <si>
    <t>42291353</t>
  </si>
  <si>
    <t>Poklop litinový - šoupátkový</t>
  </si>
  <si>
    <t>ID dle D.06 - OM.07</t>
  </si>
  <si>
    <t>100</t>
  </si>
  <si>
    <t>422915501</t>
  </si>
  <si>
    <t>Plastová fixační aretační podložka pod šoupátkové poklopy</t>
  </si>
  <si>
    <t>ID dle D.06 - OM.06</t>
  </si>
  <si>
    <t>101</t>
  </si>
  <si>
    <t>899401113R00</t>
  </si>
  <si>
    <t>Osazení poklopů litinových hydrantových</t>
  </si>
  <si>
    <t>102</t>
  </si>
  <si>
    <t>42291452</t>
  </si>
  <si>
    <t>Poklop litinový - hydrantový</t>
  </si>
  <si>
    <t>ID dle D.06 - OM.09</t>
  </si>
  <si>
    <t>103</t>
  </si>
  <si>
    <t>42291515</t>
  </si>
  <si>
    <t>Plastová fixační aretační podložka pod hydrantové poklopy</t>
  </si>
  <si>
    <t>ID dle D.06 - OM.08</t>
  </si>
  <si>
    <t>104</t>
  </si>
  <si>
    <t>891269111RA1</t>
  </si>
  <si>
    <t>D+M celolitinový navrtávací pas s tělem z tvárné litiny s TPKO PN 16 pro potrubí z PE d 90 s vnitřním závitem 2"</t>
  </si>
  <si>
    <t>ID dle D.06 - VP.03</t>
  </si>
  <si>
    <t>105</t>
  </si>
  <si>
    <t>8912691112RA1</t>
  </si>
  <si>
    <t>D+M celolitinový navrtávací pas s tělem z tvárné litiny s TPKO PN 16 pro potrubí z PE d 63 s mosazným přípojkovým šoupátkem</t>
  </si>
  <si>
    <t>a koncovkou pro připojení potrubí z PE d 32 s jištěním proti posuvu</t>
  </si>
  <si>
    <t>ID dle D.06 - VP.02</t>
  </si>
  <si>
    <t>106</t>
  </si>
  <si>
    <t>891269113RA1</t>
  </si>
  <si>
    <t>D+M celolitinový navrtávací pas s tělem z tvárné litiny s TPKO PN 16 pro potrubí z PE d 90 s mosazným přípojkovým šoupátkem</t>
  </si>
  <si>
    <t>ID dle D.06 - VP.01</t>
  </si>
  <si>
    <t>107</t>
  </si>
  <si>
    <t>899623151R00</t>
  </si>
  <si>
    <t>Zabetonování čel potrubí</t>
  </si>
  <si>
    <t>ID dle D.06 - TR.02</t>
  </si>
  <si>
    <t>108</t>
  </si>
  <si>
    <t>891247812</t>
  </si>
  <si>
    <t>Demontáž podzemního hydrantu a poklopu</t>
  </si>
  <si>
    <t>vč. odvozu, likvidace</t>
  </si>
  <si>
    <t>894VD</t>
  </si>
  <si>
    <t>Trubní vedení</t>
  </si>
  <si>
    <t>109</t>
  </si>
  <si>
    <t>894373121R0A</t>
  </si>
  <si>
    <t>Opěrný betonový blok pod přípojkové šoupátko</t>
  </si>
  <si>
    <t>894VD_</t>
  </si>
  <si>
    <t>ID dle D.06 - OB.03</t>
  </si>
  <si>
    <t>110</t>
  </si>
  <si>
    <t>894373121R0C</t>
  </si>
  <si>
    <t>Opěrný betonový blok pro šoupátko DN80-250</t>
  </si>
  <si>
    <t>ID dle D.06 - OB.01</t>
  </si>
  <si>
    <t>111</t>
  </si>
  <si>
    <t>894373121R0G</t>
  </si>
  <si>
    <t>Opěrný betonový blok pro patkové koleno</t>
  </si>
  <si>
    <t>ID dle D.06 - OB.02</t>
  </si>
  <si>
    <t>112</t>
  </si>
  <si>
    <t>894800100</t>
  </si>
  <si>
    <t>Orientační tabulka na vodovodních řadech</t>
  </si>
  <si>
    <t>ID dle D.06 - OM.03</t>
  </si>
  <si>
    <t>ID dle D.06 - OM.04</t>
  </si>
  <si>
    <t>899VD</t>
  </si>
  <si>
    <t>Doplňky trubního vedení</t>
  </si>
  <si>
    <t>113</t>
  </si>
  <si>
    <t>899731999</t>
  </si>
  <si>
    <t>Zkouška funkčnosti signal. vodiče vodovodu</t>
  </si>
  <si>
    <t>899VD_</t>
  </si>
  <si>
    <t>Doplňující konstrukce a práce na pozemních komunikacích a zpevněných plochách</t>
  </si>
  <si>
    <t>114</t>
  </si>
  <si>
    <t>080100103</t>
  </si>
  <si>
    <t>Zkouška únosnosti</t>
  </si>
  <si>
    <t>91_</t>
  </si>
  <si>
    <t>SO 01_9_</t>
  </si>
  <si>
    <t>115</t>
  </si>
  <si>
    <t>917762114R00</t>
  </si>
  <si>
    <t>Osazení ležatého obrubníku betonového, s boční opěrou, do lože z betonu C 25/30</t>
  </si>
  <si>
    <t>116</t>
  </si>
  <si>
    <t>919732211R</t>
  </si>
  <si>
    <t>Styčná spára napojení nového živičného povrchu na stávající za tepla š 15 mm hl 25 mm s prořezáním</t>
  </si>
  <si>
    <t>117</t>
  </si>
  <si>
    <t>919735112R00</t>
  </si>
  <si>
    <t>Řezání stávajícího živičného krytu tl. 5 - 10 cm</t>
  </si>
  <si>
    <t>Prorážení otvorů a ostatní bourací práce</t>
  </si>
  <si>
    <t>118</t>
  </si>
  <si>
    <t>979024441R00</t>
  </si>
  <si>
    <t>Očištění vybour. obrubníků všech loží a výplní</t>
  </si>
  <si>
    <t>97_</t>
  </si>
  <si>
    <t>119</t>
  </si>
  <si>
    <t>979054441R00</t>
  </si>
  <si>
    <t>Očištění vybour. dlaždic s výplní kamen. těženým</t>
  </si>
  <si>
    <t>120</t>
  </si>
  <si>
    <t>979071111R00</t>
  </si>
  <si>
    <t>Očištění vybour. kostek velkých s výplní kam. těž.</t>
  </si>
  <si>
    <t>121</t>
  </si>
  <si>
    <t>871211811</t>
  </si>
  <si>
    <t>Bourání stávajícího potrubí z polyetylenu D do 50 mm</t>
  </si>
  <si>
    <t>ID dle D.06 - TR.03</t>
  </si>
  <si>
    <t>122</t>
  </si>
  <si>
    <t>871211991</t>
  </si>
  <si>
    <t>Bourání stávajícího ocelového potrubí DN 80 mm</t>
  </si>
  <si>
    <t>ID dle D.06 - TR.01</t>
  </si>
  <si>
    <t>123</t>
  </si>
  <si>
    <t>871211999R</t>
  </si>
  <si>
    <t>Naložení, odvoz a likvidace vybouraného potrubí</t>
  </si>
  <si>
    <t>kpl</t>
  </si>
  <si>
    <t>H27</t>
  </si>
  <si>
    <t>Vedení trubní dálková a přípojná</t>
  </si>
  <si>
    <t>124</t>
  </si>
  <si>
    <t>998276101R00</t>
  </si>
  <si>
    <t>Přesun hmot, trubní vedení plastová, otevř. výkop</t>
  </si>
  <si>
    <t>H27_</t>
  </si>
  <si>
    <t>M22</t>
  </si>
  <si>
    <t>Montáže sdělovací a zabezpečovací techniky</t>
  </si>
  <si>
    <t>125</t>
  </si>
  <si>
    <t>220110347R01</t>
  </si>
  <si>
    <t>Marker modrý 145,7 kHz pro určení trasy D+M</t>
  </si>
  <si>
    <t>M22_</t>
  </si>
  <si>
    <t>ID dle D.06 - OM.11</t>
  </si>
  <si>
    <t>S</t>
  </si>
  <si>
    <t>Přesuny sutí</t>
  </si>
  <si>
    <t>126</t>
  </si>
  <si>
    <t>979082213R00</t>
  </si>
  <si>
    <t>Vodorovná doprava suti po suchu do 1 km</t>
  </si>
  <si>
    <t>S_</t>
  </si>
  <si>
    <t>11,169+0,3+63,035</t>
  </si>
  <si>
    <t>127</t>
  </si>
  <si>
    <t>979082219R00</t>
  </si>
  <si>
    <t>Příplatek za dopravu suti po suchu za další 1 km</t>
  </si>
  <si>
    <t>74,504*19</t>
  </si>
  <si>
    <t>128</t>
  </si>
  <si>
    <t>979093111R00</t>
  </si>
  <si>
    <t>Uložení suti na skládku bez zhutnění</t>
  </si>
  <si>
    <t>129</t>
  </si>
  <si>
    <t>979999995R00</t>
  </si>
  <si>
    <t>Poplatek za recyklaci asfaltu, kusovost do 1600 cm2, (skup.170302)</t>
  </si>
  <si>
    <t>6,9375+4,2313</t>
  </si>
  <si>
    <t>130</t>
  </si>
  <si>
    <t>979999981R00</t>
  </si>
  <si>
    <t>Poplatek za recyklaci betonu kusovost do 1600 cm2, čistý (skup.170101)</t>
  </si>
  <si>
    <t>0,3</t>
  </si>
  <si>
    <t>beton lože z obrub</t>
  </si>
  <si>
    <t>131</t>
  </si>
  <si>
    <t>30,261+18,951+13,823</t>
  </si>
  <si>
    <t>ŠD z komunikací</t>
  </si>
  <si>
    <t>0</t>
  </si>
  <si>
    <t>Všeobecné konstrukce a práce</t>
  </si>
  <si>
    <t>132</t>
  </si>
  <si>
    <t>900500003</t>
  </si>
  <si>
    <t>Geodetické práce před výstavbou</t>
  </si>
  <si>
    <t>Soubor</t>
  </si>
  <si>
    <t>0_</t>
  </si>
  <si>
    <t>VRN_0_</t>
  </si>
  <si>
    <t>VRN_</t>
  </si>
  <si>
    <t>133</t>
  </si>
  <si>
    <t>900500004</t>
  </si>
  <si>
    <t>Vytýčení veškerých sítí</t>
  </si>
  <si>
    <t>134</t>
  </si>
  <si>
    <t>900500005</t>
  </si>
  <si>
    <t>Dokumentace skutečného provedení stavby</t>
  </si>
  <si>
    <t>135</t>
  </si>
  <si>
    <t>900500006</t>
  </si>
  <si>
    <t>vč. uvedení do původního stavu po ukončení</t>
  </si>
  <si>
    <t>kromě jiného - zatravnění a uvedení do původního stavu prostor mezideponie</t>
  </si>
  <si>
    <t>136</t>
  </si>
  <si>
    <t>900500007</t>
  </si>
  <si>
    <t>Inženýrská činnost</t>
  </si>
  <si>
    <t>137</t>
  </si>
  <si>
    <t>900500008</t>
  </si>
  <si>
    <t>Rozbor pitné vody</t>
  </si>
  <si>
    <t>138</t>
  </si>
  <si>
    <t>900500009</t>
  </si>
  <si>
    <t>Pasportizace okolních objektů</t>
  </si>
  <si>
    <t>139</t>
  </si>
  <si>
    <t>900500010</t>
  </si>
  <si>
    <t>Projekt, zřízení a údržba dopr. značení po dobu výstavby, vrácení do pův. stavu</t>
  </si>
  <si>
    <t>140</t>
  </si>
  <si>
    <t>900500011</t>
  </si>
  <si>
    <t>Statické hutnící zkoušky 3x - ČSN 721006</t>
  </si>
  <si>
    <t>141</t>
  </si>
  <si>
    <t>900500012</t>
  </si>
  <si>
    <t>Všechny ostatní požadované zkoušky</t>
  </si>
  <si>
    <t>zkouška funkčnosti a ovladatelnosti armatur</t>
  </si>
  <si>
    <t>zkoušky ostatní</t>
  </si>
  <si>
    <t>Krycí list slepého rozpočtu (SO 01 - Obnova vodovodního řadu)</t>
  </si>
  <si>
    <t>Vedlejší a ostatní rozpočtové náklady (SO 01 - Obnova vodovodního řadu)</t>
  </si>
  <si>
    <t>Slepý stavební rozpočet (SO 01 - Obnova vodovodního řadu)</t>
  </si>
  <si>
    <t>Krycí list slepého rozpočtu (VRN - Vedlejší rozpočtové náklady)</t>
  </si>
  <si>
    <t>Vedlejší a ostatní rozpočtové náklady (VRN - Vedlejší rozpočtové náklady)</t>
  </si>
  <si>
    <t>Slepý stavební rozpočet (VRN - Vedlejší rozpočtové náklady)</t>
  </si>
  <si>
    <t>RTS I /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</si>
</sst>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charset val="1"/>
    </font>
    <font>
      <sz val="18"/>
      <color rgb="FF000000"/>
      <name val="Arial"/>
      <charset val="238"/>
    </font>
    <font>
      <sz val="10"/>
      <color rgb="FF000000"/>
      <name val="Arial"/>
      <charset val="238"/>
    </font>
    <font>
      <b/>
      <sz val="10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i/>
      <sz val="8"/>
      <color rgb="FF000000"/>
      <name val="Arial"/>
      <charset val="238"/>
    </font>
    <font>
      <i/>
      <sz val="10"/>
      <color rgb="FF800080"/>
      <name val="Arial"/>
      <charset val="238"/>
    </font>
    <font>
      <i/>
      <sz val="10"/>
      <color rgb="FF008000"/>
      <name val="Arial"/>
      <charset val="238"/>
    </font>
    <font>
      <sz val="10"/>
      <color rgb="FF0000FF"/>
      <name val="Arial"/>
      <charset val="238"/>
    </font>
    <font>
      <i/>
      <sz val="10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4" fontId="8" fillId="0" borderId="16" xfId="0" applyNumberFormat="1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7" fillId="0" borderId="19" xfId="0" applyFont="1" applyBorder="1" applyAlignment="1">
      <alignment horizontal="lef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4" fontId="7" fillId="2" borderId="13" xfId="0" applyNumberFormat="1" applyFont="1" applyFill="1" applyBorder="1" applyAlignment="1">
      <alignment horizontal="right" vertical="center"/>
    </xf>
    <xf numFmtId="4" fontId="7" fillId="2" borderId="18" xfId="0" applyNumberFormat="1" applyFont="1" applyFill="1" applyBorder="1" applyAlignment="1">
      <alignment horizontal="right" vertical="center"/>
    </xf>
    <xf numFmtId="0" fontId="9" fillId="0" borderId="39" xfId="0" applyFont="1" applyBorder="1" applyAlignment="1">
      <alignment horizontal="left" vertical="center"/>
    </xf>
    <xf numFmtId="0" fontId="3" fillId="0" borderId="44" xfId="0" applyFont="1" applyBorder="1" applyAlignment="1">
      <alignment horizontal="right" vertical="center"/>
    </xf>
    <xf numFmtId="4" fontId="2" fillId="0" borderId="16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4" fontId="2" fillId="0" borderId="48" xfId="0" applyNumberFormat="1" applyFont="1" applyBorder="1" applyAlignment="1">
      <alignment horizontal="right" vertical="center"/>
    </xf>
    <xf numFmtId="0" fontId="2" fillId="0" borderId="48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52" xfId="0" applyFont="1" applyBorder="1" applyAlignment="1">
      <alignment horizontal="right" vertical="center"/>
    </xf>
    <xf numFmtId="4" fontId="3" fillId="0" borderId="52" xfId="0" applyNumberFormat="1" applyFont="1" applyBorder="1" applyAlignment="1">
      <alignment horizontal="right" vertical="center"/>
    </xf>
    <xf numFmtId="0" fontId="2" fillId="0" borderId="56" xfId="0" applyFont="1" applyBorder="1" applyAlignment="1">
      <alignment horizontal="left" vertical="center"/>
    </xf>
    <xf numFmtId="0" fontId="3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left" vertical="center"/>
    </xf>
    <xf numFmtId="0" fontId="3" fillId="0" borderId="63" xfId="0" applyFont="1" applyBorder="1" applyAlignment="1">
      <alignment horizontal="center" vertical="center"/>
    </xf>
    <xf numFmtId="0" fontId="2" fillId="0" borderId="64" xfId="0" applyFont="1" applyBorder="1" applyAlignment="1">
      <alignment horizontal="left" vertical="center"/>
    </xf>
    <xf numFmtId="4" fontId="2" fillId="0" borderId="65" xfId="0" applyNumberFormat="1" applyFont="1" applyBorder="1" applyAlignment="1">
      <alignment horizontal="right" vertical="center"/>
    </xf>
    <xf numFmtId="0" fontId="2" fillId="0" borderId="66" xfId="0" applyFont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4" fontId="3" fillId="0" borderId="67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" fontId="3" fillId="2" borderId="0" xfId="0" applyNumberFormat="1" applyFont="1" applyFill="1" applyAlignment="1">
      <alignment horizontal="right" vertical="center"/>
    </xf>
    <xf numFmtId="0" fontId="3" fillId="0" borderId="68" xfId="0" applyFont="1" applyBorder="1" applyAlignment="1">
      <alignment horizontal="left" vertical="center"/>
    </xf>
    <xf numFmtId="0" fontId="3" fillId="0" borderId="69" xfId="0" applyFont="1" applyBorder="1" applyAlignment="1">
      <alignment horizontal="left" vertical="center"/>
    </xf>
    <xf numFmtId="0" fontId="3" fillId="0" borderId="69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74" xfId="0" applyFont="1" applyBorder="1" applyAlignment="1">
      <alignment horizontal="left" vertical="center"/>
    </xf>
    <xf numFmtId="0" fontId="2" fillId="0" borderId="75" xfId="0" applyFont="1" applyBorder="1" applyAlignment="1">
      <alignment horizontal="left" vertical="center"/>
    </xf>
    <xf numFmtId="0" fontId="3" fillId="0" borderId="76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/>
    </xf>
    <xf numFmtId="0" fontId="2" fillId="2" borderId="64" xfId="0" applyFont="1" applyFill="1" applyBorder="1" applyAlignment="1">
      <alignment horizontal="left" vertical="center"/>
    </xf>
    <xf numFmtId="0" fontId="3" fillId="2" borderId="39" xfId="0" applyFont="1" applyFill="1" applyBorder="1" applyAlignment="1">
      <alignment horizontal="left" vertical="center"/>
    </xf>
    <xf numFmtId="0" fontId="2" fillId="2" borderId="39" xfId="0" applyFont="1" applyFill="1" applyBorder="1" applyAlignment="1">
      <alignment horizontal="left" vertical="center"/>
    </xf>
    <xf numFmtId="4" fontId="3" fillId="2" borderId="39" xfId="0" applyNumberFormat="1" applyFont="1" applyFill="1" applyBorder="1" applyAlignment="1">
      <alignment horizontal="right" vertical="center"/>
    </xf>
    <xf numFmtId="0" fontId="3" fillId="2" borderId="6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6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0" fillId="0" borderId="5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" fontId="10" fillId="0" borderId="0" xfId="0" applyNumberFormat="1" applyFont="1" applyAlignment="1">
      <alignment horizontal="right" vertical="center"/>
    </xf>
    <xf numFmtId="0" fontId="0" fillId="0" borderId="6" xfId="0" applyBorder="1"/>
    <xf numFmtId="0" fontId="12" fillId="0" borderId="5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0" fillId="0" borderId="7" xfId="0" applyBorder="1"/>
    <xf numFmtId="0" fontId="0" fillId="0" borderId="8" xfId="0" applyBorder="1"/>
    <xf numFmtId="0" fontId="10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4" fontId="10" fillId="0" borderId="8" xfId="0" applyNumberFormat="1" applyFont="1" applyBorder="1" applyAlignment="1">
      <alignment horizontal="right" vertical="center"/>
    </xf>
    <xf numFmtId="0" fontId="0" fillId="0" borderId="9" xfId="0" applyBorder="1"/>
    <xf numFmtId="0" fontId="3" fillId="0" borderId="78" xfId="0" applyFont="1" applyBorder="1" applyAlignment="1">
      <alignment horizontal="center" vertical="center"/>
    </xf>
    <xf numFmtId="0" fontId="0" fillId="0" borderId="79" xfId="0" applyBorder="1"/>
    <xf numFmtId="0" fontId="3" fillId="0" borderId="80" xfId="0" applyFont="1" applyBorder="1" applyAlignment="1">
      <alignment horizontal="center" vertical="center"/>
    </xf>
    <xf numFmtId="0" fontId="0" fillId="0" borderId="81" xfId="0" applyBorder="1"/>
    <xf numFmtId="0" fontId="3" fillId="2" borderId="39" xfId="0" applyFont="1" applyFill="1" applyBorder="1" applyAlignment="1">
      <alignment horizontal="right" vertical="center"/>
    </xf>
    <xf numFmtId="0" fontId="0" fillId="0" borderId="82" xfId="0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" fontId="2" fillId="0" borderId="6" xfId="0" applyNumberFormat="1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7" fillId="0" borderId="49" xfId="0" applyFont="1" applyBorder="1" applyAlignment="1">
      <alignment horizontal="left" vertical="center"/>
    </xf>
    <xf numFmtId="0" fontId="7" fillId="0" borderId="50" xfId="0" applyFont="1" applyBorder="1" applyAlignment="1">
      <alignment horizontal="left" vertical="center"/>
    </xf>
    <xf numFmtId="0" fontId="7" fillId="0" borderId="51" xfId="0" applyFont="1" applyBorder="1" applyAlignment="1">
      <alignment horizontal="left" vertical="center"/>
    </xf>
    <xf numFmtId="4" fontId="7" fillId="0" borderId="53" xfId="0" applyNumberFormat="1" applyFont="1" applyBorder="1" applyAlignment="1">
      <alignment horizontal="right" vertical="center"/>
    </xf>
    <xf numFmtId="0" fontId="7" fillId="0" borderId="50" xfId="0" applyFont="1" applyBorder="1" applyAlignment="1">
      <alignment horizontal="right" vertical="center"/>
    </xf>
    <xf numFmtId="0" fontId="7" fillId="0" borderId="51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62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3" fillId="0" borderId="67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0" fontId="2" fillId="0" borderId="5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58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3" fillId="2" borderId="39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70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workbookViewId="0">
      <selection activeCell="A37" sqref="A37:I3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26" t="s">
        <v>0</v>
      </c>
      <c r="B1" s="127"/>
      <c r="C1" s="127"/>
      <c r="D1" s="127"/>
      <c r="E1" s="127"/>
      <c r="F1" s="127"/>
      <c r="G1" s="127"/>
      <c r="H1" s="127"/>
      <c r="I1" s="127"/>
    </row>
    <row r="2" spans="1:9" x14ac:dyDescent="0.25">
      <c r="A2" s="128" t="s">
        <v>1</v>
      </c>
      <c r="B2" s="129"/>
      <c r="C2" s="123" t="str">
        <f>'Stavební rozpočet'!D2</f>
        <v>JSL18 Jamné - obnova vodovodního řadu na parcelách č. 150 a 336</v>
      </c>
      <c r="D2" s="124"/>
      <c r="E2" s="120" t="s">
        <v>2</v>
      </c>
      <c r="F2" s="120" t="str">
        <f>'Stavební rozpočet'!J2</f>
        <v> </v>
      </c>
      <c r="G2" s="129"/>
      <c r="H2" s="120" t="s">
        <v>3</v>
      </c>
      <c r="I2" s="131" t="s">
        <v>4</v>
      </c>
    </row>
    <row r="3" spans="1:9" ht="15" customHeight="1" x14ac:dyDescent="0.25">
      <c r="A3" s="130"/>
      <c r="B3" s="83"/>
      <c r="C3" s="125"/>
      <c r="D3" s="125"/>
      <c r="E3" s="83"/>
      <c r="F3" s="83"/>
      <c r="G3" s="83"/>
      <c r="H3" s="83"/>
      <c r="I3" s="132"/>
    </row>
    <row r="4" spans="1:9" x14ac:dyDescent="0.25">
      <c r="A4" s="121" t="s">
        <v>5</v>
      </c>
      <c r="B4" s="83"/>
      <c r="C4" s="82" t="str">
        <f>'Stavební rozpočet'!D4</f>
        <v xml:space="preserve"> </v>
      </c>
      <c r="D4" s="83"/>
      <c r="E4" s="82" t="s">
        <v>6</v>
      </c>
      <c r="F4" s="82" t="str">
        <f>'Stavební rozpočet'!J4</f>
        <v> </v>
      </c>
      <c r="G4" s="83"/>
      <c r="H4" s="82" t="s">
        <v>3</v>
      </c>
      <c r="I4" s="132" t="s">
        <v>4</v>
      </c>
    </row>
    <row r="5" spans="1:9" ht="15" customHeight="1" x14ac:dyDescent="0.25">
      <c r="A5" s="130"/>
      <c r="B5" s="83"/>
      <c r="C5" s="83"/>
      <c r="D5" s="83"/>
      <c r="E5" s="83"/>
      <c r="F5" s="83"/>
      <c r="G5" s="83"/>
      <c r="H5" s="83"/>
      <c r="I5" s="132"/>
    </row>
    <row r="6" spans="1:9" x14ac:dyDescent="0.25">
      <c r="A6" s="121" t="s">
        <v>7</v>
      </c>
      <c r="B6" s="83"/>
      <c r="C6" s="82" t="str">
        <f>'Stavební rozpočet'!D6</f>
        <v xml:space="preserve"> </v>
      </c>
      <c r="D6" s="83"/>
      <c r="E6" s="82" t="s">
        <v>8</v>
      </c>
      <c r="F6" s="82" t="str">
        <f>'Stavební rozpočet'!J6</f>
        <v> </v>
      </c>
      <c r="G6" s="83"/>
      <c r="H6" s="82" t="s">
        <v>3</v>
      </c>
      <c r="I6" s="132" t="s">
        <v>4</v>
      </c>
    </row>
    <row r="7" spans="1:9" ht="15" customHeight="1" x14ac:dyDescent="0.25">
      <c r="A7" s="130"/>
      <c r="B7" s="83"/>
      <c r="C7" s="83"/>
      <c r="D7" s="83"/>
      <c r="E7" s="83"/>
      <c r="F7" s="83"/>
      <c r="G7" s="83"/>
      <c r="H7" s="83"/>
      <c r="I7" s="132"/>
    </row>
    <row r="8" spans="1:9" x14ac:dyDescent="0.25">
      <c r="A8" s="121" t="s">
        <v>9</v>
      </c>
      <c r="B8" s="83"/>
      <c r="C8" s="82" t="str">
        <f>'Stavební rozpočet'!H4</f>
        <v>16.04.2024</v>
      </c>
      <c r="D8" s="83"/>
      <c r="E8" s="82" t="s">
        <v>10</v>
      </c>
      <c r="F8" s="82" t="str">
        <f>'Stavební rozpočet'!H6</f>
        <v xml:space="preserve"> </v>
      </c>
      <c r="G8" s="83"/>
      <c r="H8" s="83" t="s">
        <v>11</v>
      </c>
      <c r="I8" s="133">
        <v>141</v>
      </c>
    </row>
    <row r="9" spans="1:9" x14ac:dyDescent="0.25">
      <c r="A9" s="130"/>
      <c r="B9" s="83"/>
      <c r="C9" s="83"/>
      <c r="D9" s="83"/>
      <c r="E9" s="83"/>
      <c r="F9" s="83"/>
      <c r="G9" s="83"/>
      <c r="H9" s="83"/>
      <c r="I9" s="132"/>
    </row>
    <row r="10" spans="1:9" x14ac:dyDescent="0.25">
      <c r="A10" s="121" t="s">
        <v>12</v>
      </c>
      <c r="B10" s="83"/>
      <c r="C10" s="82" t="str">
        <f>'Stavební rozpočet'!D8</f>
        <v xml:space="preserve"> </v>
      </c>
      <c r="D10" s="83"/>
      <c r="E10" s="82" t="s">
        <v>13</v>
      </c>
      <c r="F10" s="82" t="str">
        <f>'Stavební rozpočet'!J8</f>
        <v> </v>
      </c>
      <c r="G10" s="83"/>
      <c r="H10" s="83" t="s">
        <v>14</v>
      </c>
      <c r="I10" s="114" t="str">
        <f>'Stavební rozpočet'!H8</f>
        <v>16.04.2024</v>
      </c>
    </row>
    <row r="11" spans="1:9" x14ac:dyDescent="0.25">
      <c r="A11" s="122"/>
      <c r="B11" s="119"/>
      <c r="C11" s="119"/>
      <c r="D11" s="119"/>
      <c r="E11" s="119"/>
      <c r="F11" s="119"/>
      <c r="G11" s="119"/>
      <c r="H11" s="119"/>
      <c r="I11" s="115"/>
    </row>
    <row r="12" spans="1:9" ht="23.25" x14ac:dyDescent="0.25">
      <c r="A12" s="116" t="s">
        <v>15</v>
      </c>
      <c r="B12" s="116"/>
      <c r="C12" s="116"/>
      <c r="D12" s="116"/>
      <c r="E12" s="116"/>
      <c r="F12" s="116"/>
      <c r="G12" s="116"/>
      <c r="H12" s="116"/>
      <c r="I12" s="116"/>
    </row>
    <row r="13" spans="1:9" ht="26.25" customHeight="1" x14ac:dyDescent="0.25">
      <c r="A13" s="4" t="s">
        <v>16</v>
      </c>
      <c r="B13" s="117" t="s">
        <v>17</v>
      </c>
      <c r="C13" s="118"/>
      <c r="D13" s="5" t="s">
        <v>18</v>
      </c>
      <c r="E13" s="117" t="s">
        <v>19</v>
      </c>
      <c r="F13" s="118"/>
      <c r="G13" s="5" t="s">
        <v>20</v>
      </c>
      <c r="H13" s="117" t="s">
        <v>21</v>
      </c>
      <c r="I13" s="118"/>
    </row>
    <row r="14" spans="1:9" ht="15.75" x14ac:dyDescent="0.25">
      <c r="A14" s="6" t="s">
        <v>22</v>
      </c>
      <c r="B14" s="7" t="s">
        <v>23</v>
      </c>
      <c r="C14" s="8">
        <f>SUM('Stavební rozpočet'!AB12:AB385)</f>
        <v>0</v>
      </c>
      <c r="D14" s="104" t="s">
        <v>24</v>
      </c>
      <c r="E14" s="105"/>
      <c r="F14" s="8">
        <f>VORN!I15</f>
        <v>0</v>
      </c>
      <c r="G14" s="104" t="s">
        <v>25</v>
      </c>
      <c r="H14" s="105"/>
      <c r="I14" s="9">
        <f>VORN!I21</f>
        <v>0</v>
      </c>
    </row>
    <row r="15" spans="1:9" ht="15.75" x14ac:dyDescent="0.25">
      <c r="A15" s="10" t="s">
        <v>4</v>
      </c>
      <c r="B15" s="7" t="s">
        <v>26</v>
      </c>
      <c r="C15" s="8">
        <f>SUM('Stavební rozpočet'!AC12:AC385)</f>
        <v>0</v>
      </c>
      <c r="D15" s="104" t="s">
        <v>27</v>
      </c>
      <c r="E15" s="105"/>
      <c r="F15" s="8">
        <f>VORN!I16</f>
        <v>0</v>
      </c>
      <c r="G15" s="104" t="s">
        <v>28</v>
      </c>
      <c r="H15" s="105"/>
      <c r="I15" s="9">
        <f>VORN!I22</f>
        <v>0</v>
      </c>
    </row>
    <row r="16" spans="1:9" ht="15.75" x14ac:dyDescent="0.25">
      <c r="A16" s="6" t="s">
        <v>29</v>
      </c>
      <c r="B16" s="7" t="s">
        <v>23</v>
      </c>
      <c r="C16" s="8">
        <f>SUM('Stavební rozpočet'!AD12:AD385)</f>
        <v>0</v>
      </c>
      <c r="D16" s="104" t="s">
        <v>30</v>
      </c>
      <c r="E16" s="105"/>
      <c r="F16" s="8">
        <f>VORN!I17</f>
        <v>0</v>
      </c>
      <c r="G16" s="104" t="s">
        <v>31</v>
      </c>
      <c r="H16" s="105"/>
      <c r="I16" s="9">
        <f>VORN!I23</f>
        <v>0</v>
      </c>
    </row>
    <row r="17" spans="1:9" ht="15.75" x14ac:dyDescent="0.25">
      <c r="A17" s="10" t="s">
        <v>4</v>
      </c>
      <c r="B17" s="7" t="s">
        <v>26</v>
      </c>
      <c r="C17" s="8">
        <f>SUM('Stavební rozpočet'!AE12:AE385)</f>
        <v>0</v>
      </c>
      <c r="D17" s="104" t="s">
        <v>4</v>
      </c>
      <c r="E17" s="105"/>
      <c r="F17" s="9" t="s">
        <v>4</v>
      </c>
      <c r="G17" s="104" t="s">
        <v>32</v>
      </c>
      <c r="H17" s="105"/>
      <c r="I17" s="9">
        <f>VORN!I24</f>
        <v>0</v>
      </c>
    </row>
    <row r="18" spans="1:9" ht="15.75" x14ac:dyDescent="0.25">
      <c r="A18" s="6" t="s">
        <v>33</v>
      </c>
      <c r="B18" s="7" t="s">
        <v>23</v>
      </c>
      <c r="C18" s="8">
        <f>SUM('Stavební rozpočet'!AF12:AF385)</f>
        <v>0</v>
      </c>
      <c r="D18" s="104" t="s">
        <v>4</v>
      </c>
      <c r="E18" s="105"/>
      <c r="F18" s="9" t="s">
        <v>4</v>
      </c>
      <c r="G18" s="104" t="s">
        <v>34</v>
      </c>
      <c r="H18" s="105"/>
      <c r="I18" s="9">
        <f>VORN!I25</f>
        <v>0</v>
      </c>
    </row>
    <row r="19" spans="1:9" ht="15.75" x14ac:dyDescent="0.25">
      <c r="A19" s="10" t="s">
        <v>4</v>
      </c>
      <c r="B19" s="7" t="s">
        <v>26</v>
      </c>
      <c r="C19" s="8">
        <f>SUM('Stavební rozpočet'!AG12:AG385)</f>
        <v>0</v>
      </c>
      <c r="D19" s="104" t="s">
        <v>4</v>
      </c>
      <c r="E19" s="105"/>
      <c r="F19" s="9" t="s">
        <v>4</v>
      </c>
      <c r="G19" s="104" t="s">
        <v>35</v>
      </c>
      <c r="H19" s="105"/>
      <c r="I19" s="9">
        <f>VORN!I26</f>
        <v>0</v>
      </c>
    </row>
    <row r="20" spans="1:9" ht="15.75" x14ac:dyDescent="0.25">
      <c r="A20" s="96" t="s">
        <v>36</v>
      </c>
      <c r="B20" s="97"/>
      <c r="C20" s="8">
        <f>SUM('Stavební rozpočet'!AH12:AH385)</f>
        <v>0</v>
      </c>
      <c r="D20" s="104" t="s">
        <v>4</v>
      </c>
      <c r="E20" s="105"/>
      <c r="F20" s="9" t="s">
        <v>4</v>
      </c>
      <c r="G20" s="104" t="s">
        <v>4</v>
      </c>
      <c r="H20" s="105"/>
      <c r="I20" s="9" t="s">
        <v>4</v>
      </c>
    </row>
    <row r="21" spans="1:9" ht="15.75" x14ac:dyDescent="0.25">
      <c r="A21" s="111" t="s">
        <v>37</v>
      </c>
      <c r="B21" s="112"/>
      <c r="C21" s="11">
        <f>SUM('Stavební rozpočet'!Z12:Z385)</f>
        <v>0</v>
      </c>
      <c r="D21" s="106" t="s">
        <v>4</v>
      </c>
      <c r="E21" s="107"/>
      <c r="F21" s="12" t="s">
        <v>4</v>
      </c>
      <c r="G21" s="106" t="s">
        <v>4</v>
      </c>
      <c r="H21" s="107"/>
      <c r="I21" s="12" t="s">
        <v>4</v>
      </c>
    </row>
    <row r="22" spans="1:9" ht="16.5" customHeight="1" x14ac:dyDescent="0.25">
      <c r="A22" s="113" t="s">
        <v>38</v>
      </c>
      <c r="B22" s="109"/>
      <c r="C22" s="13">
        <f>ROUND(SUM(C14:C21),1)</f>
        <v>0</v>
      </c>
      <c r="D22" s="108" t="s">
        <v>39</v>
      </c>
      <c r="E22" s="109"/>
      <c r="F22" s="13">
        <f>SUM(F14:F21)</f>
        <v>0</v>
      </c>
      <c r="G22" s="108" t="s">
        <v>40</v>
      </c>
      <c r="H22" s="109"/>
      <c r="I22" s="13">
        <f>SUM(I14:I21)</f>
        <v>0</v>
      </c>
    </row>
    <row r="23" spans="1:9" ht="15.75" x14ac:dyDescent="0.25">
      <c r="D23" s="96" t="s">
        <v>41</v>
      </c>
      <c r="E23" s="97"/>
      <c r="F23" s="8">
        <f>'Krycí list rozpočtu (SO 01)'!F22+'Krycí list rozpočtu (VRN)'!F22</f>
        <v>0</v>
      </c>
      <c r="G23" s="110" t="s">
        <v>42</v>
      </c>
      <c r="H23" s="97"/>
      <c r="I23" s="8">
        <f>'Krycí list rozpočtu (SO 01)'!I22+'Krycí list rozpočtu (VRN)'!I22</f>
        <v>0</v>
      </c>
    </row>
    <row r="24" spans="1:9" ht="15.75" x14ac:dyDescent="0.25">
      <c r="G24" s="96" t="s">
        <v>43</v>
      </c>
      <c r="H24" s="97"/>
      <c r="I24" s="11">
        <f>vorn_sum</f>
        <v>0</v>
      </c>
    </row>
    <row r="25" spans="1:9" ht="15.75" x14ac:dyDescent="0.25">
      <c r="G25" s="96" t="s">
        <v>44</v>
      </c>
      <c r="H25" s="97"/>
      <c r="I25" s="13">
        <f>'Krycí list rozpočtu (SO 01)'!I23+'Krycí list rozpočtu (VRN)'!I23</f>
        <v>0</v>
      </c>
    </row>
    <row r="27" spans="1:9" ht="15.75" x14ac:dyDescent="0.25">
      <c r="A27" s="98" t="s">
        <v>45</v>
      </c>
      <c r="B27" s="99"/>
      <c r="C27" s="14">
        <f>ROUND(SUM('Stavební rozpočet'!AJ12:AJ385),1)</f>
        <v>0</v>
      </c>
    </row>
    <row r="28" spans="1:9" ht="15.75" x14ac:dyDescent="0.25">
      <c r="A28" s="100" t="s">
        <v>46</v>
      </c>
      <c r="B28" s="101"/>
      <c r="C28" s="15">
        <f>ROUND(SUM('Stavební rozpočet'!AK12:AK385),1)</f>
        <v>0</v>
      </c>
      <c r="D28" s="102" t="s">
        <v>47</v>
      </c>
      <c r="E28" s="99"/>
      <c r="F28" s="14">
        <f>ROUND(C28*(12/100),2)</f>
        <v>0</v>
      </c>
      <c r="G28" s="102" t="s">
        <v>48</v>
      </c>
      <c r="H28" s="99"/>
      <c r="I28" s="14">
        <f>ROUND(SUM(C27:C29),1)</f>
        <v>0</v>
      </c>
    </row>
    <row r="29" spans="1:9" ht="15.75" x14ac:dyDescent="0.25">
      <c r="A29" s="100" t="s">
        <v>49</v>
      </c>
      <c r="B29" s="101"/>
      <c r="C29" s="15">
        <f>ROUND(SUM('Stavební rozpočet'!AL12:AL385)+(F22+I22+F23+I23+I24+I25),1)</f>
        <v>0</v>
      </c>
      <c r="D29" s="103" t="s">
        <v>50</v>
      </c>
      <c r="E29" s="101"/>
      <c r="F29" s="15">
        <f>ROUND(C29*(21/100),2)</f>
        <v>0</v>
      </c>
      <c r="G29" s="103" t="s">
        <v>51</v>
      </c>
      <c r="H29" s="101"/>
      <c r="I29" s="15">
        <f>ROUND(SUM(F28:F29)+I28,1)</f>
        <v>0</v>
      </c>
    </row>
    <row r="31" spans="1:9" x14ac:dyDescent="0.25">
      <c r="A31" s="93" t="s">
        <v>52</v>
      </c>
      <c r="B31" s="85"/>
      <c r="C31" s="86"/>
      <c r="D31" s="84" t="s">
        <v>53</v>
      </c>
      <c r="E31" s="85"/>
      <c r="F31" s="86"/>
      <c r="G31" s="84" t="s">
        <v>54</v>
      </c>
      <c r="H31" s="85"/>
      <c r="I31" s="86"/>
    </row>
    <row r="32" spans="1:9" x14ac:dyDescent="0.25">
      <c r="A32" s="94" t="s">
        <v>4</v>
      </c>
      <c r="B32" s="88"/>
      <c r="C32" s="89"/>
      <c r="D32" s="87" t="s">
        <v>4</v>
      </c>
      <c r="E32" s="88"/>
      <c r="F32" s="89"/>
      <c r="G32" s="87" t="s">
        <v>4</v>
      </c>
      <c r="H32" s="88"/>
      <c r="I32" s="89"/>
    </row>
    <row r="33" spans="1:9" x14ac:dyDescent="0.25">
      <c r="A33" s="94" t="s">
        <v>4</v>
      </c>
      <c r="B33" s="88"/>
      <c r="C33" s="89"/>
      <c r="D33" s="87" t="s">
        <v>4</v>
      </c>
      <c r="E33" s="88"/>
      <c r="F33" s="89"/>
      <c r="G33" s="87" t="s">
        <v>4</v>
      </c>
      <c r="H33" s="88"/>
      <c r="I33" s="89"/>
    </row>
    <row r="34" spans="1:9" x14ac:dyDescent="0.25">
      <c r="A34" s="94" t="s">
        <v>4</v>
      </c>
      <c r="B34" s="88"/>
      <c r="C34" s="89"/>
      <c r="D34" s="87" t="s">
        <v>4</v>
      </c>
      <c r="E34" s="88"/>
      <c r="F34" s="89"/>
      <c r="G34" s="87" t="s">
        <v>4</v>
      </c>
      <c r="H34" s="88"/>
      <c r="I34" s="89"/>
    </row>
    <row r="35" spans="1:9" x14ac:dyDescent="0.25">
      <c r="A35" s="95" t="s">
        <v>55</v>
      </c>
      <c r="B35" s="91"/>
      <c r="C35" s="92"/>
      <c r="D35" s="90" t="s">
        <v>55</v>
      </c>
      <c r="E35" s="91"/>
      <c r="F35" s="92"/>
      <c r="G35" s="90" t="s">
        <v>55</v>
      </c>
      <c r="H35" s="91"/>
      <c r="I35" s="92"/>
    </row>
    <row r="36" spans="1:9" x14ac:dyDescent="0.25">
      <c r="A36" s="16" t="s">
        <v>56</v>
      </c>
    </row>
    <row r="37" spans="1:9" ht="12.75" customHeight="1" x14ac:dyDescent="0.25">
      <c r="A37" s="82" t="s">
        <v>4</v>
      </c>
      <c r="B37" s="83"/>
      <c r="C37" s="83"/>
      <c r="D37" s="83"/>
      <c r="E37" s="83"/>
      <c r="F37" s="83"/>
      <c r="G37" s="83"/>
      <c r="H37" s="83"/>
      <c r="I37" s="83"/>
    </row>
  </sheetData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26" t="s">
        <v>57</v>
      </c>
      <c r="B1" s="127"/>
      <c r="C1" s="127"/>
      <c r="D1" s="127"/>
      <c r="E1" s="127"/>
      <c r="F1" s="127"/>
      <c r="G1" s="127"/>
      <c r="H1" s="127"/>
      <c r="I1" s="127"/>
    </row>
    <row r="2" spans="1:9" x14ac:dyDescent="0.25">
      <c r="A2" s="128" t="s">
        <v>1</v>
      </c>
      <c r="B2" s="129"/>
      <c r="C2" s="123" t="str">
        <f>'Stavební rozpočet'!D2</f>
        <v>JSL18 Jamné - obnova vodovodního řadu na parcelách č. 150 a 336</v>
      </c>
      <c r="D2" s="124"/>
      <c r="E2" s="120" t="s">
        <v>2</v>
      </c>
      <c r="F2" s="120" t="str">
        <f>'Stavební rozpočet'!J2</f>
        <v> </v>
      </c>
      <c r="G2" s="129"/>
      <c r="H2" s="120" t="s">
        <v>3</v>
      </c>
      <c r="I2" s="131" t="s">
        <v>4</v>
      </c>
    </row>
    <row r="3" spans="1:9" ht="25.5" customHeight="1" x14ac:dyDescent="0.25">
      <c r="A3" s="130"/>
      <c r="B3" s="83"/>
      <c r="C3" s="125"/>
      <c r="D3" s="125"/>
      <c r="E3" s="83"/>
      <c r="F3" s="83"/>
      <c r="G3" s="83"/>
      <c r="H3" s="83"/>
      <c r="I3" s="132"/>
    </row>
    <row r="4" spans="1:9" x14ac:dyDescent="0.25">
      <c r="A4" s="121" t="s">
        <v>5</v>
      </c>
      <c r="B4" s="83"/>
      <c r="C4" s="82" t="str">
        <f>'Stavební rozpočet'!D4</f>
        <v xml:space="preserve"> </v>
      </c>
      <c r="D4" s="83"/>
      <c r="E4" s="82" t="s">
        <v>6</v>
      </c>
      <c r="F4" s="82" t="str">
        <f>'Stavební rozpočet'!J4</f>
        <v> </v>
      </c>
      <c r="G4" s="83"/>
      <c r="H4" s="82" t="s">
        <v>3</v>
      </c>
      <c r="I4" s="132" t="s">
        <v>4</v>
      </c>
    </row>
    <row r="5" spans="1:9" ht="15" customHeight="1" x14ac:dyDescent="0.25">
      <c r="A5" s="130"/>
      <c r="B5" s="83"/>
      <c r="C5" s="83"/>
      <c r="D5" s="83"/>
      <c r="E5" s="83"/>
      <c r="F5" s="83"/>
      <c r="G5" s="83"/>
      <c r="H5" s="83"/>
      <c r="I5" s="132"/>
    </row>
    <row r="6" spans="1:9" x14ac:dyDescent="0.25">
      <c r="A6" s="121" t="s">
        <v>7</v>
      </c>
      <c r="B6" s="83"/>
      <c r="C6" s="82" t="str">
        <f>'Stavební rozpočet'!D6</f>
        <v xml:space="preserve"> </v>
      </c>
      <c r="D6" s="83"/>
      <c r="E6" s="82" t="s">
        <v>8</v>
      </c>
      <c r="F6" s="82" t="str">
        <f>'Stavební rozpočet'!J6</f>
        <v> </v>
      </c>
      <c r="G6" s="83"/>
      <c r="H6" s="82" t="s">
        <v>3</v>
      </c>
      <c r="I6" s="132" t="s">
        <v>4</v>
      </c>
    </row>
    <row r="7" spans="1:9" ht="15" customHeight="1" x14ac:dyDescent="0.25">
      <c r="A7" s="130"/>
      <c r="B7" s="83"/>
      <c r="C7" s="83"/>
      <c r="D7" s="83"/>
      <c r="E7" s="83"/>
      <c r="F7" s="83"/>
      <c r="G7" s="83"/>
      <c r="H7" s="83"/>
      <c r="I7" s="132"/>
    </row>
    <row r="8" spans="1:9" x14ac:dyDescent="0.25">
      <c r="A8" s="121" t="s">
        <v>9</v>
      </c>
      <c r="B8" s="83"/>
      <c r="C8" s="82" t="str">
        <f>'Stavební rozpočet'!H4</f>
        <v>16.04.2024</v>
      </c>
      <c r="D8" s="83"/>
      <c r="E8" s="82" t="s">
        <v>10</v>
      </c>
      <c r="F8" s="82" t="str">
        <f>'Stavební rozpočet'!H6</f>
        <v xml:space="preserve"> </v>
      </c>
      <c r="G8" s="83"/>
      <c r="H8" s="83" t="s">
        <v>11</v>
      </c>
      <c r="I8" s="133">
        <v>141</v>
      </c>
    </row>
    <row r="9" spans="1:9" x14ac:dyDescent="0.25">
      <c r="A9" s="130"/>
      <c r="B9" s="83"/>
      <c r="C9" s="83"/>
      <c r="D9" s="83"/>
      <c r="E9" s="83"/>
      <c r="F9" s="83"/>
      <c r="G9" s="83"/>
      <c r="H9" s="83"/>
      <c r="I9" s="132"/>
    </row>
    <row r="10" spans="1:9" x14ac:dyDescent="0.25">
      <c r="A10" s="121" t="s">
        <v>12</v>
      </c>
      <c r="B10" s="83"/>
      <c r="C10" s="82" t="str">
        <f>'Stavební rozpočet'!D8</f>
        <v xml:space="preserve"> </v>
      </c>
      <c r="D10" s="83"/>
      <c r="E10" s="82" t="s">
        <v>13</v>
      </c>
      <c r="F10" s="82" t="str">
        <f>'Stavební rozpočet'!J8</f>
        <v> </v>
      </c>
      <c r="G10" s="83"/>
      <c r="H10" s="83" t="s">
        <v>14</v>
      </c>
      <c r="I10" s="114" t="str">
        <f>'Stavební rozpočet'!H8</f>
        <v>16.04.2024</v>
      </c>
    </row>
    <row r="11" spans="1:9" x14ac:dyDescent="0.25">
      <c r="A11" s="122"/>
      <c r="B11" s="119"/>
      <c r="C11" s="119"/>
      <c r="D11" s="119"/>
      <c r="E11" s="119"/>
      <c r="F11" s="119"/>
      <c r="G11" s="119"/>
      <c r="H11" s="119"/>
      <c r="I11" s="115"/>
    </row>
    <row r="13" spans="1:9" ht="15.75" x14ac:dyDescent="0.25">
      <c r="A13" s="143" t="s">
        <v>58</v>
      </c>
      <c r="B13" s="143"/>
      <c r="C13" s="143"/>
      <c r="D13" s="143"/>
      <c r="E13" s="143"/>
    </row>
    <row r="14" spans="1:9" x14ac:dyDescent="0.25">
      <c r="A14" s="144" t="s">
        <v>59</v>
      </c>
      <c r="B14" s="145"/>
      <c r="C14" s="145"/>
      <c r="D14" s="145"/>
      <c r="E14" s="146"/>
      <c r="F14" s="17" t="s">
        <v>60</v>
      </c>
      <c r="G14" s="17" t="s">
        <v>61</v>
      </c>
      <c r="H14" s="17" t="s">
        <v>62</v>
      </c>
      <c r="I14" s="17" t="s">
        <v>60</v>
      </c>
    </row>
    <row r="15" spans="1:9" x14ac:dyDescent="0.25">
      <c r="A15" s="150" t="s">
        <v>24</v>
      </c>
      <c r="B15" s="151"/>
      <c r="C15" s="151"/>
      <c r="D15" s="151"/>
      <c r="E15" s="152"/>
      <c r="F15" s="18">
        <v>0</v>
      </c>
      <c r="G15" s="19" t="s">
        <v>4</v>
      </c>
      <c r="H15" s="19" t="s">
        <v>4</v>
      </c>
      <c r="I15" s="18">
        <f>F15</f>
        <v>0</v>
      </c>
    </row>
    <row r="16" spans="1:9" x14ac:dyDescent="0.25">
      <c r="A16" s="150" t="s">
        <v>27</v>
      </c>
      <c r="B16" s="151"/>
      <c r="C16" s="151"/>
      <c r="D16" s="151"/>
      <c r="E16" s="152"/>
      <c r="F16" s="18">
        <v>0</v>
      </c>
      <c r="G16" s="19" t="s">
        <v>4</v>
      </c>
      <c r="H16" s="19" t="s">
        <v>4</v>
      </c>
      <c r="I16" s="18">
        <f>F16</f>
        <v>0</v>
      </c>
    </row>
    <row r="17" spans="1:9" x14ac:dyDescent="0.25">
      <c r="A17" s="147" t="s">
        <v>30</v>
      </c>
      <c r="B17" s="148"/>
      <c r="C17" s="148"/>
      <c r="D17" s="148"/>
      <c r="E17" s="149"/>
      <c r="F17" s="20">
        <v>0</v>
      </c>
      <c r="G17" s="21" t="s">
        <v>4</v>
      </c>
      <c r="H17" s="21" t="s">
        <v>4</v>
      </c>
      <c r="I17" s="20">
        <f>F17</f>
        <v>0</v>
      </c>
    </row>
    <row r="18" spans="1:9" x14ac:dyDescent="0.25">
      <c r="A18" s="134" t="s">
        <v>63</v>
      </c>
      <c r="B18" s="135"/>
      <c r="C18" s="135"/>
      <c r="D18" s="135"/>
      <c r="E18" s="136"/>
      <c r="F18" s="22" t="s">
        <v>4</v>
      </c>
      <c r="G18" s="23" t="s">
        <v>4</v>
      </c>
      <c r="H18" s="23" t="s">
        <v>4</v>
      </c>
      <c r="I18" s="24">
        <f>SUM(I15:I17)</f>
        <v>0</v>
      </c>
    </row>
    <row r="20" spans="1:9" x14ac:dyDescent="0.25">
      <c r="A20" s="144" t="s">
        <v>21</v>
      </c>
      <c r="B20" s="145"/>
      <c r="C20" s="145"/>
      <c r="D20" s="145"/>
      <c r="E20" s="146"/>
      <c r="F20" s="17" t="s">
        <v>60</v>
      </c>
      <c r="G20" s="17" t="s">
        <v>61</v>
      </c>
      <c r="H20" s="17" t="s">
        <v>62</v>
      </c>
      <c r="I20" s="17" t="s">
        <v>60</v>
      </c>
    </row>
    <row r="21" spans="1:9" x14ac:dyDescent="0.25">
      <c r="A21" s="150" t="s">
        <v>25</v>
      </c>
      <c r="B21" s="151"/>
      <c r="C21" s="151"/>
      <c r="D21" s="151"/>
      <c r="E21" s="152"/>
      <c r="F21" s="18">
        <v>0</v>
      </c>
      <c r="G21" s="19" t="s">
        <v>4</v>
      </c>
      <c r="H21" s="19" t="s">
        <v>4</v>
      </c>
      <c r="I21" s="18">
        <f t="shared" ref="I21:I26" si="0">F21</f>
        <v>0</v>
      </c>
    </row>
    <row r="22" spans="1:9" x14ac:dyDescent="0.25">
      <c r="A22" s="150" t="s">
        <v>28</v>
      </c>
      <c r="B22" s="151"/>
      <c r="C22" s="151"/>
      <c r="D22" s="151"/>
      <c r="E22" s="152"/>
      <c r="F22" s="18">
        <v>0</v>
      </c>
      <c r="G22" s="19" t="s">
        <v>4</v>
      </c>
      <c r="H22" s="19" t="s">
        <v>4</v>
      </c>
      <c r="I22" s="18">
        <f t="shared" si="0"/>
        <v>0</v>
      </c>
    </row>
    <row r="23" spans="1:9" x14ac:dyDescent="0.25">
      <c r="A23" s="150" t="s">
        <v>31</v>
      </c>
      <c r="B23" s="151"/>
      <c r="C23" s="151"/>
      <c r="D23" s="151"/>
      <c r="E23" s="152"/>
      <c r="F23" s="18">
        <v>0</v>
      </c>
      <c r="G23" s="19" t="s">
        <v>4</v>
      </c>
      <c r="H23" s="19" t="s">
        <v>4</v>
      </c>
      <c r="I23" s="18">
        <f t="shared" si="0"/>
        <v>0</v>
      </c>
    </row>
    <row r="24" spans="1:9" x14ac:dyDescent="0.25">
      <c r="A24" s="150" t="s">
        <v>32</v>
      </c>
      <c r="B24" s="151"/>
      <c r="C24" s="151"/>
      <c r="D24" s="151"/>
      <c r="E24" s="152"/>
      <c r="F24" s="18">
        <v>0</v>
      </c>
      <c r="G24" s="19" t="s">
        <v>4</v>
      </c>
      <c r="H24" s="19" t="s">
        <v>4</v>
      </c>
      <c r="I24" s="18">
        <f t="shared" si="0"/>
        <v>0</v>
      </c>
    </row>
    <row r="25" spans="1:9" x14ac:dyDescent="0.25">
      <c r="A25" s="150" t="s">
        <v>34</v>
      </c>
      <c r="B25" s="151"/>
      <c r="C25" s="151"/>
      <c r="D25" s="151"/>
      <c r="E25" s="152"/>
      <c r="F25" s="18">
        <v>0</v>
      </c>
      <c r="G25" s="19" t="s">
        <v>4</v>
      </c>
      <c r="H25" s="19" t="s">
        <v>4</v>
      </c>
      <c r="I25" s="18">
        <f t="shared" si="0"/>
        <v>0</v>
      </c>
    </row>
    <row r="26" spans="1:9" x14ac:dyDescent="0.25">
      <c r="A26" s="147" t="s">
        <v>35</v>
      </c>
      <c r="B26" s="148"/>
      <c r="C26" s="148"/>
      <c r="D26" s="148"/>
      <c r="E26" s="149"/>
      <c r="F26" s="20">
        <v>0</v>
      </c>
      <c r="G26" s="21" t="s">
        <v>4</v>
      </c>
      <c r="H26" s="21" t="s">
        <v>4</v>
      </c>
      <c r="I26" s="20">
        <f t="shared" si="0"/>
        <v>0</v>
      </c>
    </row>
    <row r="27" spans="1:9" x14ac:dyDescent="0.25">
      <c r="A27" s="134" t="s">
        <v>64</v>
      </c>
      <c r="B27" s="135"/>
      <c r="C27" s="135"/>
      <c r="D27" s="135"/>
      <c r="E27" s="136"/>
      <c r="F27" s="22" t="s">
        <v>4</v>
      </c>
      <c r="G27" s="23" t="s">
        <v>4</v>
      </c>
      <c r="H27" s="23" t="s">
        <v>4</v>
      </c>
      <c r="I27" s="24">
        <f>SUM(I21:I26)</f>
        <v>0</v>
      </c>
    </row>
    <row r="29" spans="1:9" ht="15.75" x14ac:dyDescent="0.25">
      <c r="A29" s="137" t="s">
        <v>65</v>
      </c>
      <c r="B29" s="138"/>
      <c r="C29" s="138"/>
      <c r="D29" s="138"/>
      <c r="E29" s="139"/>
      <c r="F29" s="140">
        <f>I18+I27</f>
        <v>0</v>
      </c>
      <c r="G29" s="141"/>
      <c r="H29" s="141"/>
      <c r="I29" s="142"/>
    </row>
    <row r="33" spans="1:9" ht="15.75" x14ac:dyDescent="0.25">
      <c r="A33" s="143" t="s">
        <v>66</v>
      </c>
      <c r="B33" s="143"/>
      <c r="C33" s="143"/>
      <c r="D33" s="143"/>
      <c r="E33" s="143"/>
    </row>
    <row r="34" spans="1:9" x14ac:dyDescent="0.25">
      <c r="A34" s="144" t="s">
        <v>67</v>
      </c>
      <c r="B34" s="145"/>
      <c r="C34" s="145"/>
      <c r="D34" s="145"/>
      <c r="E34" s="146"/>
      <c r="F34" s="17" t="s">
        <v>60</v>
      </c>
      <c r="G34" s="17" t="s">
        <v>61</v>
      </c>
      <c r="H34" s="17" t="s">
        <v>62</v>
      </c>
      <c r="I34" s="17" t="s">
        <v>60</v>
      </c>
    </row>
    <row r="35" spans="1:9" x14ac:dyDescent="0.25">
      <c r="A35" s="147" t="s">
        <v>4</v>
      </c>
      <c r="B35" s="148"/>
      <c r="C35" s="148"/>
      <c r="D35" s="148"/>
      <c r="E35" s="149"/>
      <c r="F35" s="20">
        <v>0</v>
      </c>
      <c r="G35" s="21" t="s">
        <v>4</v>
      </c>
      <c r="H35" s="21" t="s">
        <v>4</v>
      </c>
      <c r="I35" s="20">
        <f>F35</f>
        <v>0</v>
      </c>
    </row>
    <row r="36" spans="1:9" x14ac:dyDescent="0.25">
      <c r="A36" s="134" t="s">
        <v>68</v>
      </c>
      <c r="B36" s="135"/>
      <c r="C36" s="135"/>
      <c r="D36" s="135"/>
      <c r="E36" s="136"/>
      <c r="F36" s="22" t="s">
        <v>4</v>
      </c>
      <c r="G36" s="23" t="s">
        <v>4</v>
      </c>
      <c r="H36" s="23" t="s">
        <v>4</v>
      </c>
      <c r="I36" s="24">
        <f>SUM(I35:I35)</f>
        <v>0</v>
      </c>
    </row>
  </sheetData>
  <mergeCells count="51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36:E36"/>
    <mergeCell ref="A29:E29"/>
    <mergeCell ref="F29:I29"/>
    <mergeCell ref="A33:E33"/>
    <mergeCell ref="A34:E34"/>
    <mergeCell ref="A35:E35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6"/>
  <sheetViews>
    <sheetView workbookViewId="0">
      <pane ySplit="11" topLeftCell="A12" activePane="bottomLeft" state="frozen"/>
      <selection pane="bottomLeft" activeCell="A16" sqref="A16:L16"/>
    </sheetView>
  </sheetViews>
  <sheetFormatPr defaultColWidth="12.140625" defaultRowHeight="15" customHeight="1" x14ac:dyDescent="0.25"/>
  <cols>
    <col min="1" max="1" width="7.5703125" customWidth="1"/>
    <col min="2" max="11" width="15.7109375" customWidth="1"/>
    <col min="12" max="12" width="14.28515625" customWidth="1"/>
    <col min="13" max="16" width="12.140625" hidden="1"/>
  </cols>
  <sheetData>
    <row r="1" spans="1:16" ht="54.75" customHeight="1" x14ac:dyDescent="0.25">
      <c r="A1" s="127" t="s">
        <v>69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6" x14ac:dyDescent="0.25">
      <c r="A2" s="128" t="s">
        <v>1</v>
      </c>
      <c r="B2" s="129"/>
      <c r="C2" s="129"/>
      <c r="D2" s="123" t="str">
        <f>'Stavební rozpočet'!D2</f>
        <v>JSL18 Jamné - obnova vodovodního řadu na parcelách č. 150 a 336</v>
      </c>
      <c r="E2" s="124"/>
      <c r="F2" s="124"/>
      <c r="G2" s="120" t="s">
        <v>70</v>
      </c>
      <c r="H2" s="120" t="str">
        <f>'Stavební rozpočet'!H2</f>
        <v xml:space="preserve"> </v>
      </c>
      <c r="I2" s="120" t="s">
        <v>2</v>
      </c>
      <c r="J2" s="120" t="str">
        <f>'Stavební rozpočet'!J2</f>
        <v> </v>
      </c>
      <c r="K2" s="129"/>
      <c r="L2" s="131"/>
    </row>
    <row r="3" spans="1:16" ht="15" customHeight="1" x14ac:dyDescent="0.25">
      <c r="A3" s="130"/>
      <c r="B3" s="83"/>
      <c r="C3" s="83"/>
      <c r="D3" s="125"/>
      <c r="E3" s="125"/>
      <c r="F3" s="125"/>
      <c r="G3" s="83"/>
      <c r="H3" s="83"/>
      <c r="I3" s="83"/>
      <c r="J3" s="83"/>
      <c r="K3" s="83"/>
      <c r="L3" s="132"/>
    </row>
    <row r="4" spans="1:16" x14ac:dyDescent="0.25">
      <c r="A4" s="121" t="s">
        <v>5</v>
      </c>
      <c r="B4" s="83"/>
      <c r="C4" s="83"/>
      <c r="D4" s="82" t="str">
        <f>'Stavební rozpočet'!D4</f>
        <v xml:space="preserve"> </v>
      </c>
      <c r="E4" s="83"/>
      <c r="F4" s="83"/>
      <c r="G4" s="82" t="s">
        <v>9</v>
      </c>
      <c r="H4" s="82" t="str">
        <f>'Stavební rozpočet'!H4</f>
        <v>16.04.2024</v>
      </c>
      <c r="I4" s="82" t="s">
        <v>6</v>
      </c>
      <c r="J4" s="82" t="str">
        <f>'Stavební rozpočet'!J4</f>
        <v> </v>
      </c>
      <c r="K4" s="83"/>
      <c r="L4" s="132"/>
    </row>
    <row r="5" spans="1:16" ht="15" customHeight="1" x14ac:dyDescent="0.25">
      <c r="A5" s="130"/>
      <c r="B5" s="83"/>
      <c r="C5" s="83"/>
      <c r="D5" s="83"/>
      <c r="E5" s="83"/>
      <c r="F5" s="83"/>
      <c r="G5" s="83"/>
      <c r="H5" s="83"/>
      <c r="I5" s="83"/>
      <c r="J5" s="83"/>
      <c r="K5" s="83"/>
      <c r="L5" s="132"/>
    </row>
    <row r="6" spans="1:16" x14ac:dyDescent="0.25">
      <c r="A6" s="121" t="s">
        <v>7</v>
      </c>
      <c r="B6" s="83"/>
      <c r="C6" s="83"/>
      <c r="D6" s="82" t="str">
        <f>'Stavební rozpočet'!D6</f>
        <v xml:space="preserve"> </v>
      </c>
      <c r="E6" s="83"/>
      <c r="F6" s="83"/>
      <c r="G6" s="82" t="s">
        <v>10</v>
      </c>
      <c r="H6" s="82" t="str">
        <f>'Stavební rozpočet'!H6</f>
        <v xml:space="preserve"> </v>
      </c>
      <c r="I6" s="82" t="s">
        <v>8</v>
      </c>
      <c r="J6" s="82" t="str">
        <f>'Stavební rozpočet'!J6</f>
        <v> </v>
      </c>
      <c r="K6" s="83"/>
      <c r="L6" s="132"/>
    </row>
    <row r="7" spans="1:16" ht="15" customHeight="1" x14ac:dyDescent="0.25">
      <c r="A7" s="130"/>
      <c r="B7" s="83"/>
      <c r="C7" s="83"/>
      <c r="D7" s="83"/>
      <c r="E7" s="83"/>
      <c r="F7" s="83"/>
      <c r="G7" s="83"/>
      <c r="H7" s="83"/>
      <c r="I7" s="83"/>
      <c r="J7" s="83"/>
      <c r="K7" s="83"/>
      <c r="L7" s="132"/>
    </row>
    <row r="8" spans="1:16" x14ac:dyDescent="0.25">
      <c r="A8" s="121" t="s">
        <v>12</v>
      </c>
      <c r="B8" s="83"/>
      <c r="C8" s="83"/>
      <c r="D8" s="82" t="str">
        <f>'Stavební rozpočet'!D8</f>
        <v xml:space="preserve"> </v>
      </c>
      <c r="E8" s="83"/>
      <c r="F8" s="83"/>
      <c r="G8" s="82" t="s">
        <v>71</v>
      </c>
      <c r="H8" s="82" t="str">
        <f>'Stavební rozpočet'!H8</f>
        <v>16.04.2024</v>
      </c>
      <c r="I8" s="82" t="s">
        <v>13</v>
      </c>
      <c r="J8" s="82" t="str">
        <f>'Stavební rozpočet'!J8</f>
        <v> </v>
      </c>
      <c r="K8" s="83"/>
      <c r="L8" s="132"/>
    </row>
    <row r="9" spans="1:16" x14ac:dyDescent="0.25">
      <c r="A9" s="163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9"/>
    </row>
    <row r="10" spans="1:16" x14ac:dyDescent="0.25">
      <c r="A10" s="25" t="s">
        <v>72</v>
      </c>
      <c r="B10" s="160" t="s">
        <v>72</v>
      </c>
      <c r="C10" s="161"/>
      <c r="D10" s="161"/>
      <c r="E10" s="161"/>
      <c r="F10" s="161"/>
      <c r="G10" s="161"/>
      <c r="H10" s="161"/>
      <c r="I10" s="161"/>
      <c r="J10" s="161"/>
      <c r="K10" s="162"/>
      <c r="L10" s="26" t="s">
        <v>73</v>
      </c>
    </row>
    <row r="11" spans="1:16" x14ac:dyDescent="0.25">
      <c r="A11" s="27" t="s">
        <v>74</v>
      </c>
      <c r="B11" s="153" t="s">
        <v>75</v>
      </c>
      <c r="C11" s="154"/>
      <c r="D11" s="154"/>
      <c r="E11" s="154"/>
      <c r="F11" s="154"/>
      <c r="G11" s="154"/>
      <c r="H11" s="154"/>
      <c r="I11" s="154"/>
      <c r="J11" s="154"/>
      <c r="K11" s="155"/>
      <c r="L11" s="28" t="s">
        <v>76</v>
      </c>
    </row>
    <row r="12" spans="1:16" x14ac:dyDescent="0.25">
      <c r="A12" s="29" t="s">
        <v>77</v>
      </c>
      <c r="B12" s="156" t="s">
        <v>78</v>
      </c>
      <c r="C12" s="156"/>
      <c r="D12" s="156"/>
      <c r="E12" s="156"/>
      <c r="F12" s="156"/>
      <c r="G12" s="156"/>
      <c r="H12" s="156"/>
      <c r="I12" s="156"/>
      <c r="J12" s="156"/>
      <c r="K12" s="156"/>
      <c r="L12" s="30">
        <f>'Stavební rozpočet'!J12</f>
        <v>0</v>
      </c>
      <c r="M12" s="31" t="s">
        <v>79</v>
      </c>
      <c r="N12" s="32">
        <f>IF(M12="F",0,L12)</f>
        <v>0</v>
      </c>
      <c r="O12" s="2" t="s">
        <v>77</v>
      </c>
      <c r="P12" s="32">
        <f>IF(M12="T",0,L12)</f>
        <v>0</v>
      </c>
    </row>
    <row r="13" spans="1:16" x14ac:dyDescent="0.25">
      <c r="A13" s="3" t="s">
        <v>80</v>
      </c>
      <c r="B13" s="119" t="s">
        <v>81</v>
      </c>
      <c r="C13" s="119"/>
      <c r="D13" s="119"/>
      <c r="E13" s="119"/>
      <c r="F13" s="119"/>
      <c r="G13" s="119"/>
      <c r="H13" s="119"/>
      <c r="I13" s="119"/>
      <c r="J13" s="119"/>
      <c r="K13" s="119"/>
      <c r="L13" s="33">
        <f>'Stavební rozpočet'!J368</f>
        <v>0</v>
      </c>
      <c r="M13" s="31" t="s">
        <v>79</v>
      </c>
      <c r="N13" s="32">
        <f>IF(M13="F",0,L13)</f>
        <v>0</v>
      </c>
      <c r="O13" s="2" t="s">
        <v>80</v>
      </c>
      <c r="P13" s="32">
        <f>IF(M13="T",0,L13)</f>
        <v>0</v>
      </c>
    </row>
    <row r="14" spans="1:16" x14ac:dyDescent="0.25">
      <c r="J14" s="157" t="s">
        <v>82</v>
      </c>
      <c r="K14" s="157"/>
      <c r="L14" s="34">
        <f>ROUND(SUM(P12:P13),1)</f>
        <v>0</v>
      </c>
    </row>
    <row r="15" spans="1:16" x14ac:dyDescent="0.25">
      <c r="A15" s="35" t="s">
        <v>56</v>
      </c>
    </row>
    <row r="16" spans="1:16" ht="12.75" customHeight="1" x14ac:dyDescent="0.25">
      <c r="A16" s="82" t="s">
        <v>4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</sheetData>
  <mergeCells count="31">
    <mergeCell ref="A1:L1"/>
    <mergeCell ref="A2:C3"/>
    <mergeCell ref="A4:C5"/>
    <mergeCell ref="A6:C7"/>
    <mergeCell ref="A8:C9"/>
    <mergeCell ref="D2:F3"/>
    <mergeCell ref="D4:F5"/>
    <mergeCell ref="D6:F7"/>
    <mergeCell ref="D8:F9"/>
    <mergeCell ref="G2:G3"/>
    <mergeCell ref="G4:G5"/>
    <mergeCell ref="G6:G7"/>
    <mergeCell ref="G8:G9"/>
    <mergeCell ref="H2:H3"/>
    <mergeCell ref="H4:H5"/>
    <mergeCell ref="H6:H7"/>
    <mergeCell ref="J2:L3"/>
    <mergeCell ref="J4:L5"/>
    <mergeCell ref="J6:L7"/>
    <mergeCell ref="J8:L9"/>
    <mergeCell ref="B10:K10"/>
    <mergeCell ref="H8:H9"/>
    <mergeCell ref="I2:I3"/>
    <mergeCell ref="I4:I5"/>
    <mergeCell ref="I6:I7"/>
    <mergeCell ref="I8:I9"/>
    <mergeCell ref="B11:K11"/>
    <mergeCell ref="B12:K12"/>
    <mergeCell ref="B13:K13"/>
    <mergeCell ref="J14:K14"/>
    <mergeCell ref="A16:L16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W388"/>
  <sheetViews>
    <sheetView workbookViewId="0">
      <pane ySplit="11" topLeftCell="A291" activePane="bottomLeft" state="frozen"/>
      <selection pane="bottomLeft" activeCell="K296" sqref="K296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42.85546875" customWidth="1"/>
    <col min="5" max="5" width="35.7109375" customWidth="1"/>
    <col min="6" max="6" width="6.7109375" customWidth="1"/>
    <col min="7" max="7" width="12.85546875" customWidth="1"/>
    <col min="8" max="8" width="12" customWidth="1"/>
    <col min="9" max="9" width="11.140625" customWidth="1"/>
    <col min="10" max="10" width="15.7109375" customWidth="1"/>
    <col min="11" max="11" width="13.42578125" customWidth="1"/>
    <col min="25" max="75" width="12.140625" hidden="1"/>
  </cols>
  <sheetData>
    <row r="1" spans="1:75" ht="54.75" customHeight="1" x14ac:dyDescent="0.25">
      <c r="A1" s="127" t="s">
        <v>83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AS1" s="36">
        <f>SUM(AJ1:AJ2)</f>
        <v>0</v>
      </c>
      <c r="AT1" s="36">
        <f>SUM(AK1:AK2)</f>
        <v>0</v>
      </c>
      <c r="AU1" s="36">
        <f>SUM(AL1:AL2)</f>
        <v>0</v>
      </c>
    </row>
    <row r="2" spans="1:75" x14ac:dyDescent="0.25">
      <c r="A2" s="128" t="s">
        <v>1</v>
      </c>
      <c r="B2" s="129"/>
      <c r="C2" s="129"/>
      <c r="D2" s="123" t="s">
        <v>84</v>
      </c>
      <c r="E2" s="124"/>
      <c r="F2" s="129" t="s">
        <v>70</v>
      </c>
      <c r="G2" s="129"/>
      <c r="H2" s="129" t="s">
        <v>72</v>
      </c>
      <c r="I2" s="120" t="s">
        <v>2</v>
      </c>
      <c r="J2" s="129" t="s">
        <v>85</v>
      </c>
      <c r="K2" s="131"/>
    </row>
    <row r="3" spans="1:75" x14ac:dyDescent="0.25">
      <c r="A3" s="130"/>
      <c r="B3" s="83"/>
      <c r="C3" s="83"/>
      <c r="D3" s="125"/>
      <c r="E3" s="125"/>
      <c r="F3" s="83"/>
      <c r="G3" s="83"/>
      <c r="H3" s="83"/>
      <c r="I3" s="83"/>
      <c r="J3" s="83"/>
      <c r="K3" s="132"/>
    </row>
    <row r="4" spans="1:75" x14ac:dyDescent="0.25">
      <c r="A4" s="121" t="s">
        <v>5</v>
      </c>
      <c r="B4" s="83"/>
      <c r="C4" s="83"/>
      <c r="D4" s="82" t="s">
        <v>72</v>
      </c>
      <c r="E4" s="83"/>
      <c r="F4" s="83" t="s">
        <v>9</v>
      </c>
      <c r="G4" s="83"/>
      <c r="H4" s="83" t="s">
        <v>86</v>
      </c>
      <c r="I4" s="82" t="s">
        <v>6</v>
      </c>
      <c r="J4" s="83" t="s">
        <v>85</v>
      </c>
      <c r="K4" s="132"/>
    </row>
    <row r="5" spans="1:75" x14ac:dyDescent="0.25">
      <c r="A5" s="130"/>
      <c r="B5" s="83"/>
      <c r="C5" s="83"/>
      <c r="D5" s="83"/>
      <c r="E5" s="83"/>
      <c r="F5" s="83"/>
      <c r="G5" s="83"/>
      <c r="H5" s="83"/>
      <c r="I5" s="83"/>
      <c r="J5" s="83"/>
      <c r="K5" s="132"/>
    </row>
    <row r="6" spans="1:75" x14ac:dyDescent="0.25">
      <c r="A6" s="121" t="s">
        <v>7</v>
      </c>
      <c r="B6" s="83"/>
      <c r="C6" s="83"/>
      <c r="D6" s="82" t="s">
        <v>72</v>
      </c>
      <c r="E6" s="83"/>
      <c r="F6" s="83" t="s">
        <v>10</v>
      </c>
      <c r="G6" s="83"/>
      <c r="H6" s="83" t="s">
        <v>72</v>
      </c>
      <c r="I6" s="82" t="s">
        <v>8</v>
      </c>
      <c r="J6" s="83" t="s">
        <v>85</v>
      </c>
      <c r="K6" s="132"/>
    </row>
    <row r="7" spans="1:75" x14ac:dyDescent="0.25">
      <c r="A7" s="130"/>
      <c r="B7" s="83"/>
      <c r="C7" s="83"/>
      <c r="D7" s="83"/>
      <c r="E7" s="83"/>
      <c r="F7" s="83"/>
      <c r="G7" s="83"/>
      <c r="H7" s="83"/>
      <c r="I7" s="83"/>
      <c r="J7" s="83"/>
      <c r="K7" s="132"/>
    </row>
    <row r="8" spans="1:75" x14ac:dyDescent="0.25">
      <c r="A8" s="121" t="s">
        <v>12</v>
      </c>
      <c r="B8" s="83"/>
      <c r="C8" s="83"/>
      <c r="D8" s="82" t="s">
        <v>72</v>
      </c>
      <c r="E8" s="83"/>
      <c r="F8" s="83" t="s">
        <v>71</v>
      </c>
      <c r="G8" s="83"/>
      <c r="H8" s="83" t="s">
        <v>86</v>
      </c>
      <c r="I8" s="82" t="s">
        <v>13</v>
      </c>
      <c r="J8" s="83" t="s">
        <v>85</v>
      </c>
      <c r="K8" s="132"/>
    </row>
    <row r="9" spans="1:75" x14ac:dyDescent="0.25">
      <c r="A9" s="163"/>
      <c r="B9" s="158"/>
      <c r="C9" s="158"/>
      <c r="D9" s="158"/>
      <c r="E9" s="158"/>
      <c r="F9" s="158"/>
      <c r="G9" s="158"/>
      <c r="H9" s="158"/>
      <c r="I9" s="158"/>
      <c r="J9" s="158"/>
      <c r="K9" s="159"/>
    </row>
    <row r="10" spans="1:75" x14ac:dyDescent="0.25">
      <c r="A10" s="37" t="s">
        <v>87</v>
      </c>
      <c r="B10" s="38" t="s">
        <v>74</v>
      </c>
      <c r="C10" s="38" t="s">
        <v>88</v>
      </c>
      <c r="D10" s="173" t="s">
        <v>75</v>
      </c>
      <c r="E10" s="174"/>
      <c r="F10" s="38" t="s">
        <v>89</v>
      </c>
      <c r="G10" s="39" t="s">
        <v>90</v>
      </c>
      <c r="H10" s="40" t="s">
        <v>91</v>
      </c>
      <c r="I10" s="41" t="s">
        <v>92</v>
      </c>
      <c r="J10" s="26" t="s">
        <v>73</v>
      </c>
      <c r="K10" s="42" t="s">
        <v>93</v>
      </c>
      <c r="BK10" s="43" t="s">
        <v>94</v>
      </c>
      <c r="BL10" s="44" t="s">
        <v>95</v>
      </c>
      <c r="BW10" s="44" t="s">
        <v>96</v>
      </c>
    </row>
    <row r="11" spans="1:75" x14ac:dyDescent="0.25">
      <c r="A11" s="45" t="s">
        <v>72</v>
      </c>
      <c r="B11" s="46" t="s">
        <v>72</v>
      </c>
      <c r="C11" s="46" t="s">
        <v>72</v>
      </c>
      <c r="D11" s="153" t="s">
        <v>97</v>
      </c>
      <c r="E11" s="155"/>
      <c r="F11" s="46" t="s">
        <v>72</v>
      </c>
      <c r="G11" s="46" t="s">
        <v>72</v>
      </c>
      <c r="H11" s="47" t="s">
        <v>98</v>
      </c>
      <c r="I11" s="45" t="s">
        <v>72</v>
      </c>
      <c r="J11" s="28" t="s">
        <v>76</v>
      </c>
      <c r="K11" s="48" t="s">
        <v>99</v>
      </c>
      <c r="Z11" s="43" t="s">
        <v>100</v>
      </c>
      <c r="AA11" s="43" t="s">
        <v>101</v>
      </c>
      <c r="AB11" s="43" t="s">
        <v>102</v>
      </c>
      <c r="AC11" s="43" t="s">
        <v>103</v>
      </c>
      <c r="AD11" s="43" t="s">
        <v>104</v>
      </c>
      <c r="AE11" s="43" t="s">
        <v>105</v>
      </c>
      <c r="AF11" s="43" t="s">
        <v>106</v>
      </c>
      <c r="AG11" s="43" t="s">
        <v>107</v>
      </c>
      <c r="AH11" s="43" t="s">
        <v>108</v>
      </c>
      <c r="BH11" s="43" t="s">
        <v>109</v>
      </c>
      <c r="BI11" s="43" t="s">
        <v>110</v>
      </c>
      <c r="BJ11" s="43" t="s">
        <v>111</v>
      </c>
    </row>
    <row r="12" spans="1:75" x14ac:dyDescent="0.25">
      <c r="A12" s="49" t="s">
        <v>4</v>
      </c>
      <c r="B12" s="50" t="s">
        <v>77</v>
      </c>
      <c r="C12" s="50" t="s">
        <v>4</v>
      </c>
      <c r="D12" s="171" t="s">
        <v>78</v>
      </c>
      <c r="E12" s="172"/>
      <c r="F12" s="51" t="s">
        <v>72</v>
      </c>
      <c r="G12" s="51" t="s">
        <v>72</v>
      </c>
      <c r="H12" s="51" t="s">
        <v>72</v>
      </c>
      <c r="I12" s="51" t="s">
        <v>72</v>
      </c>
      <c r="J12" s="52">
        <f>J13+J44+J50+J72+J84+J102+J107+J152+J159+J175+J191+J198+J207+J226+J271+J325+J335+J337+J342+J351+J353+J356</f>
        <v>0</v>
      </c>
      <c r="K12" s="53" t="s">
        <v>4</v>
      </c>
    </row>
    <row r="13" spans="1:75" x14ac:dyDescent="0.25">
      <c r="A13" s="54" t="s">
        <v>4</v>
      </c>
      <c r="B13" s="55" t="s">
        <v>77</v>
      </c>
      <c r="C13" s="55" t="s">
        <v>112</v>
      </c>
      <c r="D13" s="164" t="s">
        <v>113</v>
      </c>
      <c r="E13" s="165"/>
      <c r="F13" s="56" t="s">
        <v>72</v>
      </c>
      <c r="G13" s="56" t="s">
        <v>72</v>
      </c>
      <c r="H13" s="56" t="s">
        <v>72</v>
      </c>
      <c r="I13" s="56" t="s">
        <v>72</v>
      </c>
      <c r="J13" s="36">
        <f>SUM(J14:J42)</f>
        <v>0</v>
      </c>
      <c r="K13" s="57" t="s">
        <v>4</v>
      </c>
      <c r="AI13" s="43" t="s">
        <v>77</v>
      </c>
      <c r="AS13" s="36">
        <f>SUM(AJ14:AJ42)</f>
        <v>0</v>
      </c>
      <c r="AT13" s="36">
        <f>SUM(AK14:AK42)</f>
        <v>0</v>
      </c>
      <c r="AU13" s="36">
        <f>SUM(AL14:AL42)</f>
        <v>0</v>
      </c>
    </row>
    <row r="14" spans="1:75" ht="13.5" customHeight="1" x14ac:dyDescent="0.25">
      <c r="A14" s="1" t="s">
        <v>114</v>
      </c>
      <c r="B14" s="2" t="s">
        <v>77</v>
      </c>
      <c r="C14" s="2" t="s">
        <v>115</v>
      </c>
      <c r="D14" s="82" t="s">
        <v>116</v>
      </c>
      <c r="E14" s="83"/>
      <c r="F14" s="2" t="s">
        <v>117</v>
      </c>
      <c r="G14" s="32">
        <v>6</v>
      </c>
      <c r="H14" s="32">
        <v>0</v>
      </c>
      <c r="I14" s="58" t="s">
        <v>118</v>
      </c>
      <c r="J14" s="32">
        <f>G14*H14</f>
        <v>0</v>
      </c>
      <c r="K14" s="59" t="s">
        <v>823</v>
      </c>
      <c r="Z14" s="32">
        <f>IF(AQ14="5",BJ14,0)</f>
        <v>0</v>
      </c>
      <c r="AB14" s="32">
        <f>IF(AQ14="1",BH14,0)</f>
        <v>0</v>
      </c>
      <c r="AC14" s="32">
        <f>IF(AQ14="1",BI14,0)</f>
        <v>0</v>
      </c>
      <c r="AD14" s="32">
        <f>IF(AQ14="7",BH14,0)</f>
        <v>0</v>
      </c>
      <c r="AE14" s="32">
        <f>IF(AQ14="7",BI14,0)</f>
        <v>0</v>
      </c>
      <c r="AF14" s="32">
        <f>IF(AQ14="2",BH14,0)</f>
        <v>0</v>
      </c>
      <c r="AG14" s="32">
        <f>IF(AQ14="2",BI14,0)</f>
        <v>0</v>
      </c>
      <c r="AH14" s="32">
        <f>IF(AQ14="0",BJ14,0)</f>
        <v>0</v>
      </c>
      <c r="AI14" s="43" t="s">
        <v>77</v>
      </c>
      <c r="AJ14" s="32">
        <f>IF(AN14=0,J14,0)</f>
        <v>0</v>
      </c>
      <c r="AK14" s="32">
        <f>IF(AN14=12,J14,0)</f>
        <v>0</v>
      </c>
      <c r="AL14" s="32">
        <f>IF(AN14=21,J14,0)</f>
        <v>0</v>
      </c>
      <c r="AN14" s="32">
        <v>21</v>
      </c>
      <c r="AO14" s="32">
        <f>H14*0</f>
        <v>0</v>
      </c>
      <c r="AP14" s="32">
        <f>H14*(1-0)</f>
        <v>0</v>
      </c>
      <c r="AQ14" s="58" t="s">
        <v>114</v>
      </c>
      <c r="AV14" s="32">
        <f>AW14+AX14</f>
        <v>0</v>
      </c>
      <c r="AW14" s="32">
        <f>G14*AO14</f>
        <v>0</v>
      </c>
      <c r="AX14" s="32">
        <f>G14*AP14</f>
        <v>0</v>
      </c>
      <c r="AY14" s="58" t="s">
        <v>119</v>
      </c>
      <c r="AZ14" s="58" t="s">
        <v>120</v>
      </c>
      <c r="BA14" s="43" t="s">
        <v>121</v>
      </c>
      <c r="BC14" s="32">
        <f>AW14+AX14</f>
        <v>0</v>
      </c>
      <c r="BD14" s="32">
        <f>H14/(100-BE14)*100</f>
        <v>0</v>
      </c>
      <c r="BE14" s="32">
        <v>0</v>
      </c>
      <c r="BF14" s="32">
        <f>14</f>
        <v>14</v>
      </c>
      <c r="BH14" s="32">
        <f>G14*AO14</f>
        <v>0</v>
      </c>
      <c r="BI14" s="32">
        <f>G14*AP14</f>
        <v>0</v>
      </c>
      <c r="BJ14" s="32">
        <f>G14*H14</f>
        <v>0</v>
      </c>
      <c r="BK14" s="32"/>
      <c r="BL14" s="32">
        <v>11</v>
      </c>
      <c r="BW14" s="32" t="str">
        <f>I14</f>
        <v>21</v>
      </c>
    </row>
    <row r="15" spans="1:75" x14ac:dyDescent="0.25">
      <c r="A15" s="60"/>
      <c r="D15" s="61" t="s">
        <v>122</v>
      </c>
      <c r="E15" s="62" t="s">
        <v>123</v>
      </c>
      <c r="G15" s="63">
        <v>6</v>
      </c>
      <c r="K15" s="64"/>
    </row>
    <row r="16" spans="1:75" ht="13.5" customHeight="1" x14ac:dyDescent="0.25">
      <c r="A16" s="1" t="s">
        <v>124</v>
      </c>
      <c r="B16" s="2" t="s">
        <v>77</v>
      </c>
      <c r="C16" s="2" t="s">
        <v>125</v>
      </c>
      <c r="D16" s="82" t="s">
        <v>126</v>
      </c>
      <c r="E16" s="83"/>
      <c r="F16" s="2" t="s">
        <v>117</v>
      </c>
      <c r="G16" s="32">
        <v>14</v>
      </c>
      <c r="H16" s="32">
        <v>0</v>
      </c>
      <c r="I16" s="58" t="s">
        <v>118</v>
      </c>
      <c r="J16" s="32">
        <f>G16*H16</f>
        <v>0</v>
      </c>
      <c r="K16" s="59" t="s">
        <v>823</v>
      </c>
      <c r="Z16" s="32">
        <f>IF(AQ16="5",BJ16,0)</f>
        <v>0</v>
      </c>
      <c r="AB16" s="32">
        <f>IF(AQ16="1",BH16,0)</f>
        <v>0</v>
      </c>
      <c r="AC16" s="32">
        <f>IF(AQ16="1",BI16,0)</f>
        <v>0</v>
      </c>
      <c r="AD16" s="32">
        <f>IF(AQ16="7",BH16,0)</f>
        <v>0</v>
      </c>
      <c r="AE16" s="32">
        <f>IF(AQ16="7",BI16,0)</f>
        <v>0</v>
      </c>
      <c r="AF16" s="32">
        <f>IF(AQ16="2",BH16,0)</f>
        <v>0</v>
      </c>
      <c r="AG16" s="32">
        <f>IF(AQ16="2",BI16,0)</f>
        <v>0</v>
      </c>
      <c r="AH16" s="32">
        <f>IF(AQ16="0",BJ16,0)</f>
        <v>0</v>
      </c>
      <c r="AI16" s="43" t="s">
        <v>77</v>
      </c>
      <c r="AJ16" s="32">
        <f>IF(AN16=0,J16,0)</f>
        <v>0</v>
      </c>
      <c r="AK16" s="32">
        <f>IF(AN16=12,J16,0)</f>
        <v>0</v>
      </c>
      <c r="AL16" s="32">
        <f>IF(AN16=21,J16,0)</f>
        <v>0</v>
      </c>
      <c r="AN16" s="32">
        <v>21</v>
      </c>
      <c r="AO16" s="32">
        <f>H16*0</f>
        <v>0</v>
      </c>
      <c r="AP16" s="32">
        <f>H16*(1-0)</f>
        <v>0</v>
      </c>
      <c r="AQ16" s="58" t="s">
        <v>114</v>
      </c>
      <c r="AV16" s="32">
        <f>AW16+AX16</f>
        <v>0</v>
      </c>
      <c r="AW16" s="32">
        <f>G16*AO16</f>
        <v>0</v>
      </c>
      <c r="AX16" s="32">
        <f>G16*AP16</f>
        <v>0</v>
      </c>
      <c r="AY16" s="58" t="s">
        <v>119</v>
      </c>
      <c r="AZ16" s="58" t="s">
        <v>120</v>
      </c>
      <c r="BA16" s="43" t="s">
        <v>121</v>
      </c>
      <c r="BC16" s="32">
        <f>AW16+AX16</f>
        <v>0</v>
      </c>
      <c r="BD16" s="32">
        <f>H16/(100-BE16)*100</f>
        <v>0</v>
      </c>
      <c r="BE16" s="32">
        <v>0</v>
      </c>
      <c r="BF16" s="32">
        <f>16</f>
        <v>16</v>
      </c>
      <c r="BH16" s="32">
        <f>G16*AO16</f>
        <v>0</v>
      </c>
      <c r="BI16" s="32">
        <f>G16*AP16</f>
        <v>0</v>
      </c>
      <c r="BJ16" s="32">
        <f>G16*H16</f>
        <v>0</v>
      </c>
      <c r="BK16" s="32"/>
      <c r="BL16" s="32">
        <v>11</v>
      </c>
      <c r="BW16" s="32" t="str">
        <f>I16</f>
        <v>21</v>
      </c>
    </row>
    <row r="17" spans="1:75" x14ac:dyDescent="0.25">
      <c r="A17" s="60"/>
      <c r="D17" s="61" t="s">
        <v>127</v>
      </c>
      <c r="E17" s="62" t="s">
        <v>123</v>
      </c>
      <c r="G17" s="63">
        <v>14</v>
      </c>
      <c r="K17" s="64"/>
    </row>
    <row r="18" spans="1:75" ht="13.5" customHeight="1" x14ac:dyDescent="0.25">
      <c r="A18" s="1" t="s">
        <v>128</v>
      </c>
      <c r="B18" s="2" t="s">
        <v>77</v>
      </c>
      <c r="C18" s="2" t="s">
        <v>129</v>
      </c>
      <c r="D18" s="82" t="s">
        <v>130</v>
      </c>
      <c r="E18" s="83"/>
      <c r="F18" s="2" t="s">
        <v>117</v>
      </c>
      <c r="G18" s="32">
        <v>39.299999999999997</v>
      </c>
      <c r="H18" s="32">
        <v>0</v>
      </c>
      <c r="I18" s="58" t="s">
        <v>118</v>
      </c>
      <c r="J18" s="32">
        <f>G18*H18</f>
        <v>0</v>
      </c>
      <c r="K18" s="59" t="s">
        <v>823</v>
      </c>
      <c r="Z18" s="32">
        <f>IF(AQ18="5",BJ18,0)</f>
        <v>0</v>
      </c>
      <c r="AB18" s="32">
        <f>IF(AQ18="1",BH18,0)</f>
        <v>0</v>
      </c>
      <c r="AC18" s="32">
        <f>IF(AQ18="1",BI18,0)</f>
        <v>0</v>
      </c>
      <c r="AD18" s="32">
        <f>IF(AQ18="7",BH18,0)</f>
        <v>0</v>
      </c>
      <c r="AE18" s="32">
        <f>IF(AQ18="7",BI18,0)</f>
        <v>0</v>
      </c>
      <c r="AF18" s="32">
        <f>IF(AQ18="2",BH18,0)</f>
        <v>0</v>
      </c>
      <c r="AG18" s="32">
        <f>IF(AQ18="2",BI18,0)</f>
        <v>0</v>
      </c>
      <c r="AH18" s="32">
        <f>IF(AQ18="0",BJ18,0)</f>
        <v>0</v>
      </c>
      <c r="AI18" s="43" t="s">
        <v>77</v>
      </c>
      <c r="AJ18" s="32">
        <f>IF(AN18=0,J18,0)</f>
        <v>0</v>
      </c>
      <c r="AK18" s="32">
        <f>IF(AN18=12,J18,0)</f>
        <v>0</v>
      </c>
      <c r="AL18" s="32">
        <f>IF(AN18=21,J18,0)</f>
        <v>0</v>
      </c>
      <c r="AN18" s="32">
        <v>21</v>
      </c>
      <c r="AO18" s="32">
        <f>H18*0</f>
        <v>0</v>
      </c>
      <c r="AP18" s="32">
        <f>H18*(1-0)</f>
        <v>0</v>
      </c>
      <c r="AQ18" s="58" t="s">
        <v>114</v>
      </c>
      <c r="AV18" s="32">
        <f>AW18+AX18</f>
        <v>0</v>
      </c>
      <c r="AW18" s="32">
        <f>G18*AO18</f>
        <v>0</v>
      </c>
      <c r="AX18" s="32">
        <f>G18*AP18</f>
        <v>0</v>
      </c>
      <c r="AY18" s="58" t="s">
        <v>119</v>
      </c>
      <c r="AZ18" s="58" t="s">
        <v>120</v>
      </c>
      <c r="BA18" s="43" t="s">
        <v>121</v>
      </c>
      <c r="BC18" s="32">
        <f>AW18+AX18</f>
        <v>0</v>
      </c>
      <c r="BD18" s="32">
        <f>H18/(100-BE18)*100</f>
        <v>0</v>
      </c>
      <c r="BE18" s="32">
        <v>0</v>
      </c>
      <c r="BF18" s="32">
        <f>18</f>
        <v>18</v>
      </c>
      <c r="BH18" s="32">
        <f>G18*AO18</f>
        <v>0</v>
      </c>
      <c r="BI18" s="32">
        <f>G18*AP18</f>
        <v>0</v>
      </c>
      <c r="BJ18" s="32">
        <f>G18*H18</f>
        <v>0</v>
      </c>
      <c r="BK18" s="32"/>
      <c r="BL18" s="32">
        <v>11</v>
      </c>
      <c r="BW18" s="32" t="str">
        <f>I18</f>
        <v>21</v>
      </c>
    </row>
    <row r="19" spans="1:75" x14ac:dyDescent="0.25">
      <c r="A19" s="60"/>
      <c r="D19" s="61" t="s">
        <v>4</v>
      </c>
      <c r="E19" s="62" t="s">
        <v>123</v>
      </c>
      <c r="G19" s="63">
        <v>0</v>
      </c>
      <c r="K19" s="64"/>
    </row>
    <row r="20" spans="1:75" x14ac:dyDescent="0.25">
      <c r="A20" s="60"/>
      <c r="D20" s="61" t="s">
        <v>131</v>
      </c>
      <c r="E20" s="62" t="s">
        <v>132</v>
      </c>
      <c r="G20" s="63">
        <v>26.334</v>
      </c>
      <c r="K20" s="64"/>
    </row>
    <row r="21" spans="1:75" x14ac:dyDescent="0.25">
      <c r="A21" s="60"/>
      <c r="D21" s="61" t="s">
        <v>133</v>
      </c>
      <c r="E21" s="62" t="s">
        <v>134</v>
      </c>
      <c r="G21" s="63">
        <v>7.766</v>
      </c>
      <c r="K21" s="64"/>
    </row>
    <row r="22" spans="1:75" x14ac:dyDescent="0.25">
      <c r="A22" s="60"/>
      <c r="D22" s="61" t="s">
        <v>135</v>
      </c>
      <c r="E22" s="62" t="s">
        <v>136</v>
      </c>
      <c r="G22" s="63">
        <v>2.2999999999999998</v>
      </c>
      <c r="K22" s="64"/>
    </row>
    <row r="23" spans="1:75" x14ac:dyDescent="0.25">
      <c r="A23" s="60"/>
      <c r="D23" s="61" t="s">
        <v>137</v>
      </c>
      <c r="E23" s="62" t="s">
        <v>138</v>
      </c>
      <c r="G23" s="63">
        <v>2.9</v>
      </c>
      <c r="K23" s="64"/>
    </row>
    <row r="24" spans="1:75" ht="13.5" customHeight="1" x14ac:dyDescent="0.25">
      <c r="A24" s="1" t="s">
        <v>139</v>
      </c>
      <c r="B24" s="2" t="s">
        <v>77</v>
      </c>
      <c r="C24" s="2" t="s">
        <v>140</v>
      </c>
      <c r="D24" s="82" t="s">
        <v>141</v>
      </c>
      <c r="E24" s="83"/>
      <c r="F24" s="2" t="s">
        <v>117</v>
      </c>
      <c r="G24" s="32">
        <v>31.533999999999999</v>
      </c>
      <c r="H24" s="32">
        <v>0</v>
      </c>
      <c r="I24" s="58" t="s">
        <v>118</v>
      </c>
      <c r="J24" s="32">
        <f>G24*H24</f>
        <v>0</v>
      </c>
      <c r="K24" s="59" t="s">
        <v>823</v>
      </c>
      <c r="Z24" s="32">
        <f>IF(AQ24="5",BJ24,0)</f>
        <v>0</v>
      </c>
      <c r="AB24" s="32">
        <f>IF(AQ24="1",BH24,0)</f>
        <v>0</v>
      </c>
      <c r="AC24" s="32">
        <f>IF(AQ24="1",BI24,0)</f>
        <v>0</v>
      </c>
      <c r="AD24" s="32">
        <f>IF(AQ24="7",BH24,0)</f>
        <v>0</v>
      </c>
      <c r="AE24" s="32">
        <f>IF(AQ24="7",BI24,0)</f>
        <v>0</v>
      </c>
      <c r="AF24" s="32">
        <f>IF(AQ24="2",BH24,0)</f>
        <v>0</v>
      </c>
      <c r="AG24" s="32">
        <f>IF(AQ24="2",BI24,0)</f>
        <v>0</v>
      </c>
      <c r="AH24" s="32">
        <f>IF(AQ24="0",BJ24,0)</f>
        <v>0</v>
      </c>
      <c r="AI24" s="43" t="s">
        <v>77</v>
      </c>
      <c r="AJ24" s="32">
        <f>IF(AN24=0,J24,0)</f>
        <v>0</v>
      </c>
      <c r="AK24" s="32">
        <f>IF(AN24=12,J24,0)</f>
        <v>0</v>
      </c>
      <c r="AL24" s="32">
        <f>IF(AN24=21,J24,0)</f>
        <v>0</v>
      </c>
      <c r="AN24" s="32">
        <v>21</v>
      </c>
      <c r="AO24" s="32">
        <f>H24*0</f>
        <v>0</v>
      </c>
      <c r="AP24" s="32">
        <f>H24*(1-0)</f>
        <v>0</v>
      </c>
      <c r="AQ24" s="58" t="s">
        <v>114</v>
      </c>
      <c r="AV24" s="32">
        <f>AW24+AX24</f>
        <v>0</v>
      </c>
      <c r="AW24" s="32">
        <f>G24*AO24</f>
        <v>0</v>
      </c>
      <c r="AX24" s="32">
        <f>G24*AP24</f>
        <v>0</v>
      </c>
      <c r="AY24" s="58" t="s">
        <v>119</v>
      </c>
      <c r="AZ24" s="58" t="s">
        <v>120</v>
      </c>
      <c r="BA24" s="43" t="s">
        <v>121</v>
      </c>
      <c r="BC24" s="32">
        <f>AW24+AX24</f>
        <v>0</v>
      </c>
      <c r="BD24" s="32">
        <f>H24/(100-BE24)*100</f>
        <v>0</v>
      </c>
      <c r="BE24" s="32">
        <v>0</v>
      </c>
      <c r="BF24" s="32">
        <f>24</f>
        <v>24</v>
      </c>
      <c r="BH24" s="32">
        <f>G24*AO24</f>
        <v>0</v>
      </c>
      <c r="BI24" s="32">
        <f>G24*AP24</f>
        <v>0</v>
      </c>
      <c r="BJ24" s="32">
        <f>G24*H24</f>
        <v>0</v>
      </c>
      <c r="BK24" s="32"/>
      <c r="BL24" s="32">
        <v>11</v>
      </c>
      <c r="BW24" s="32" t="str">
        <f>I24</f>
        <v>21</v>
      </c>
    </row>
    <row r="25" spans="1:75" x14ac:dyDescent="0.25">
      <c r="A25" s="60"/>
      <c r="D25" s="61" t="s">
        <v>131</v>
      </c>
      <c r="E25" s="62" t="s">
        <v>123</v>
      </c>
      <c r="G25" s="63">
        <v>26.334</v>
      </c>
      <c r="K25" s="64"/>
    </row>
    <row r="26" spans="1:75" x14ac:dyDescent="0.25">
      <c r="A26" s="60"/>
      <c r="D26" s="61" t="s">
        <v>135</v>
      </c>
      <c r="E26" s="62" t="s">
        <v>136</v>
      </c>
      <c r="G26" s="63">
        <v>2.2999999999999998</v>
      </c>
      <c r="K26" s="64"/>
    </row>
    <row r="27" spans="1:75" x14ac:dyDescent="0.25">
      <c r="A27" s="60"/>
      <c r="D27" s="61" t="s">
        <v>137</v>
      </c>
      <c r="E27" s="62" t="s">
        <v>138</v>
      </c>
      <c r="G27" s="63">
        <v>2.9</v>
      </c>
      <c r="K27" s="64"/>
    </row>
    <row r="28" spans="1:75" ht="13.5" customHeight="1" x14ac:dyDescent="0.25">
      <c r="A28" s="1" t="s">
        <v>142</v>
      </c>
      <c r="B28" s="2" t="s">
        <v>77</v>
      </c>
      <c r="C28" s="2" t="s">
        <v>143</v>
      </c>
      <c r="D28" s="82" t="s">
        <v>144</v>
      </c>
      <c r="E28" s="83"/>
      <c r="F28" s="2" t="s">
        <v>117</v>
      </c>
      <c r="G28" s="32">
        <v>38.466000000000001</v>
      </c>
      <c r="H28" s="32">
        <v>0</v>
      </c>
      <c r="I28" s="58" t="s">
        <v>118</v>
      </c>
      <c r="J28" s="32">
        <f>G28*H28</f>
        <v>0</v>
      </c>
      <c r="K28" s="59" t="s">
        <v>823</v>
      </c>
      <c r="Z28" s="32">
        <f>IF(AQ28="5",BJ28,0)</f>
        <v>0</v>
      </c>
      <c r="AB28" s="32">
        <f>IF(AQ28="1",BH28,0)</f>
        <v>0</v>
      </c>
      <c r="AC28" s="32">
        <f>IF(AQ28="1",BI28,0)</f>
        <v>0</v>
      </c>
      <c r="AD28" s="32">
        <f>IF(AQ28="7",BH28,0)</f>
        <v>0</v>
      </c>
      <c r="AE28" s="32">
        <f>IF(AQ28="7",BI28,0)</f>
        <v>0</v>
      </c>
      <c r="AF28" s="32">
        <f>IF(AQ28="2",BH28,0)</f>
        <v>0</v>
      </c>
      <c r="AG28" s="32">
        <f>IF(AQ28="2",BI28,0)</f>
        <v>0</v>
      </c>
      <c r="AH28" s="32">
        <f>IF(AQ28="0",BJ28,0)</f>
        <v>0</v>
      </c>
      <c r="AI28" s="43" t="s">
        <v>77</v>
      </c>
      <c r="AJ28" s="32">
        <f>IF(AN28=0,J28,0)</f>
        <v>0</v>
      </c>
      <c r="AK28" s="32">
        <f>IF(AN28=12,J28,0)</f>
        <v>0</v>
      </c>
      <c r="AL28" s="32">
        <f>IF(AN28=21,J28,0)</f>
        <v>0</v>
      </c>
      <c r="AN28" s="32">
        <v>21</v>
      </c>
      <c r="AO28" s="32">
        <f>H28*0</f>
        <v>0</v>
      </c>
      <c r="AP28" s="32">
        <f>H28*(1-0)</f>
        <v>0</v>
      </c>
      <c r="AQ28" s="58" t="s">
        <v>114</v>
      </c>
      <c r="AV28" s="32">
        <f>AW28+AX28</f>
        <v>0</v>
      </c>
      <c r="AW28" s="32">
        <f>G28*AO28</f>
        <v>0</v>
      </c>
      <c r="AX28" s="32">
        <f>G28*AP28</f>
        <v>0</v>
      </c>
      <c r="AY28" s="58" t="s">
        <v>119</v>
      </c>
      <c r="AZ28" s="58" t="s">
        <v>120</v>
      </c>
      <c r="BA28" s="43" t="s">
        <v>121</v>
      </c>
      <c r="BC28" s="32">
        <f>AW28+AX28</f>
        <v>0</v>
      </c>
      <c r="BD28" s="32">
        <f>H28/(100-BE28)*100</f>
        <v>0</v>
      </c>
      <c r="BE28" s="32">
        <v>0</v>
      </c>
      <c r="BF28" s="32">
        <f>28</f>
        <v>28</v>
      </c>
      <c r="BH28" s="32">
        <f>G28*AO28</f>
        <v>0</v>
      </c>
      <c r="BI28" s="32">
        <f>G28*AP28</f>
        <v>0</v>
      </c>
      <c r="BJ28" s="32">
        <f>G28*H28</f>
        <v>0</v>
      </c>
      <c r="BK28" s="32"/>
      <c r="BL28" s="32">
        <v>11</v>
      </c>
      <c r="BW28" s="32" t="str">
        <f>I28</f>
        <v>21</v>
      </c>
    </row>
    <row r="29" spans="1:75" x14ac:dyDescent="0.25">
      <c r="A29" s="60"/>
      <c r="D29" s="61" t="s">
        <v>145</v>
      </c>
      <c r="E29" s="62" t="s">
        <v>146</v>
      </c>
      <c r="G29" s="63">
        <v>38.466000000000001</v>
      </c>
      <c r="K29" s="64"/>
    </row>
    <row r="30" spans="1:75" ht="13.5" customHeight="1" x14ac:dyDescent="0.25">
      <c r="A30" s="1" t="s">
        <v>122</v>
      </c>
      <c r="B30" s="2" t="s">
        <v>77</v>
      </c>
      <c r="C30" s="2" t="s">
        <v>147</v>
      </c>
      <c r="D30" s="82" t="s">
        <v>148</v>
      </c>
      <c r="E30" s="83"/>
      <c r="F30" s="2" t="s">
        <v>149</v>
      </c>
      <c r="G30" s="32">
        <v>5</v>
      </c>
      <c r="H30" s="32">
        <v>0</v>
      </c>
      <c r="I30" s="58" t="s">
        <v>118</v>
      </c>
      <c r="J30" s="32">
        <f>G30*H30</f>
        <v>0</v>
      </c>
      <c r="K30" s="59" t="s">
        <v>823</v>
      </c>
      <c r="Z30" s="32">
        <f>IF(AQ30="5",BJ30,0)</f>
        <v>0</v>
      </c>
      <c r="AB30" s="32">
        <f>IF(AQ30="1",BH30,0)</f>
        <v>0</v>
      </c>
      <c r="AC30" s="32">
        <f>IF(AQ30="1",BI30,0)</f>
        <v>0</v>
      </c>
      <c r="AD30" s="32">
        <f>IF(AQ30="7",BH30,0)</f>
        <v>0</v>
      </c>
      <c r="AE30" s="32">
        <f>IF(AQ30="7",BI30,0)</f>
        <v>0</v>
      </c>
      <c r="AF30" s="32">
        <f>IF(AQ30="2",BH30,0)</f>
        <v>0</v>
      </c>
      <c r="AG30" s="32">
        <f>IF(AQ30="2",BI30,0)</f>
        <v>0</v>
      </c>
      <c r="AH30" s="32">
        <f>IF(AQ30="0",BJ30,0)</f>
        <v>0</v>
      </c>
      <c r="AI30" s="43" t="s">
        <v>77</v>
      </c>
      <c r="AJ30" s="32">
        <f>IF(AN30=0,J30,0)</f>
        <v>0</v>
      </c>
      <c r="AK30" s="32">
        <f>IF(AN30=12,J30,0)</f>
        <v>0</v>
      </c>
      <c r="AL30" s="32">
        <f>IF(AN30=21,J30,0)</f>
        <v>0</v>
      </c>
      <c r="AN30" s="32">
        <v>21</v>
      </c>
      <c r="AO30" s="32">
        <f>H30*0</f>
        <v>0</v>
      </c>
      <c r="AP30" s="32">
        <f>H30*(1-0)</f>
        <v>0</v>
      </c>
      <c r="AQ30" s="58" t="s">
        <v>114</v>
      </c>
      <c r="AV30" s="32">
        <f>AW30+AX30</f>
        <v>0</v>
      </c>
      <c r="AW30" s="32">
        <f>G30*AO30</f>
        <v>0</v>
      </c>
      <c r="AX30" s="32">
        <f>G30*AP30</f>
        <v>0</v>
      </c>
      <c r="AY30" s="58" t="s">
        <v>119</v>
      </c>
      <c r="AZ30" s="58" t="s">
        <v>120</v>
      </c>
      <c r="BA30" s="43" t="s">
        <v>121</v>
      </c>
      <c r="BC30" s="32">
        <f>AW30+AX30</f>
        <v>0</v>
      </c>
      <c r="BD30" s="32">
        <f>H30/(100-BE30)*100</f>
        <v>0</v>
      </c>
      <c r="BE30" s="32">
        <v>0</v>
      </c>
      <c r="BF30" s="32">
        <f>30</f>
        <v>30</v>
      </c>
      <c r="BH30" s="32">
        <f>G30*AO30</f>
        <v>0</v>
      </c>
      <c r="BI30" s="32">
        <f>G30*AP30</f>
        <v>0</v>
      </c>
      <c r="BJ30" s="32">
        <f>G30*H30</f>
        <v>0</v>
      </c>
      <c r="BK30" s="32"/>
      <c r="BL30" s="32">
        <v>11</v>
      </c>
      <c r="BW30" s="32" t="str">
        <f>I30</f>
        <v>21</v>
      </c>
    </row>
    <row r="31" spans="1:75" x14ac:dyDescent="0.25">
      <c r="A31" s="60"/>
      <c r="D31" s="61" t="s">
        <v>142</v>
      </c>
      <c r="E31" s="62" t="s">
        <v>150</v>
      </c>
      <c r="G31" s="63">
        <v>5</v>
      </c>
      <c r="K31" s="64"/>
    </row>
    <row r="32" spans="1:75" ht="13.5" customHeight="1" x14ac:dyDescent="0.25">
      <c r="A32" s="1" t="s">
        <v>151</v>
      </c>
      <c r="B32" s="2" t="s">
        <v>77</v>
      </c>
      <c r="C32" s="2" t="s">
        <v>152</v>
      </c>
      <c r="D32" s="82" t="s">
        <v>153</v>
      </c>
      <c r="E32" s="83"/>
      <c r="F32" s="2" t="s">
        <v>117</v>
      </c>
      <c r="G32" s="32">
        <v>86.141000000000005</v>
      </c>
      <c r="H32" s="32">
        <v>0</v>
      </c>
      <c r="I32" s="58" t="s">
        <v>118</v>
      </c>
      <c r="J32" s="32">
        <f>G32*H32</f>
        <v>0</v>
      </c>
      <c r="K32" s="59" t="s">
        <v>823</v>
      </c>
      <c r="Z32" s="32">
        <f>IF(AQ32="5",BJ32,0)</f>
        <v>0</v>
      </c>
      <c r="AB32" s="32">
        <f>IF(AQ32="1",BH32,0)</f>
        <v>0</v>
      </c>
      <c r="AC32" s="32">
        <f>IF(AQ32="1",BI32,0)</f>
        <v>0</v>
      </c>
      <c r="AD32" s="32">
        <f>IF(AQ32="7",BH32,0)</f>
        <v>0</v>
      </c>
      <c r="AE32" s="32">
        <f>IF(AQ32="7",BI32,0)</f>
        <v>0</v>
      </c>
      <c r="AF32" s="32">
        <f>IF(AQ32="2",BH32,0)</f>
        <v>0</v>
      </c>
      <c r="AG32" s="32">
        <f>IF(AQ32="2",BI32,0)</f>
        <v>0</v>
      </c>
      <c r="AH32" s="32">
        <f>IF(AQ32="0",BJ32,0)</f>
        <v>0</v>
      </c>
      <c r="AI32" s="43" t="s">
        <v>77</v>
      </c>
      <c r="AJ32" s="32">
        <f>IF(AN32=0,J32,0)</f>
        <v>0</v>
      </c>
      <c r="AK32" s="32">
        <f>IF(AN32=12,J32,0)</f>
        <v>0</v>
      </c>
      <c r="AL32" s="32">
        <f>IF(AN32=21,J32,0)</f>
        <v>0</v>
      </c>
      <c r="AN32" s="32">
        <v>21</v>
      </c>
      <c r="AO32" s="32">
        <f>H32*0</f>
        <v>0</v>
      </c>
      <c r="AP32" s="32">
        <f>H32*(1-0)</f>
        <v>0</v>
      </c>
      <c r="AQ32" s="58" t="s">
        <v>114</v>
      </c>
      <c r="AV32" s="32">
        <f>AW32+AX32</f>
        <v>0</v>
      </c>
      <c r="AW32" s="32">
        <f>G32*AO32</f>
        <v>0</v>
      </c>
      <c r="AX32" s="32">
        <f>G32*AP32</f>
        <v>0</v>
      </c>
      <c r="AY32" s="58" t="s">
        <v>119</v>
      </c>
      <c r="AZ32" s="58" t="s">
        <v>120</v>
      </c>
      <c r="BA32" s="43" t="s">
        <v>121</v>
      </c>
      <c r="BC32" s="32">
        <f>AW32+AX32</f>
        <v>0</v>
      </c>
      <c r="BD32" s="32">
        <f>H32/(100-BE32)*100</f>
        <v>0</v>
      </c>
      <c r="BE32" s="32">
        <v>0</v>
      </c>
      <c r="BF32" s="32">
        <f>32</f>
        <v>32</v>
      </c>
      <c r="BH32" s="32">
        <f>G32*AO32</f>
        <v>0</v>
      </c>
      <c r="BI32" s="32">
        <f>G32*AP32</f>
        <v>0</v>
      </c>
      <c r="BJ32" s="32">
        <f>G32*H32</f>
        <v>0</v>
      </c>
      <c r="BK32" s="32"/>
      <c r="BL32" s="32">
        <v>11</v>
      </c>
      <c r="BW32" s="32" t="str">
        <f>I32</f>
        <v>21</v>
      </c>
    </row>
    <row r="33" spans="1:75" x14ac:dyDescent="0.25">
      <c r="A33" s="60"/>
      <c r="D33" s="61" t="s">
        <v>4</v>
      </c>
      <c r="E33" s="62" t="s">
        <v>154</v>
      </c>
      <c r="G33" s="63">
        <v>0</v>
      </c>
      <c r="K33" s="64"/>
    </row>
    <row r="34" spans="1:75" x14ac:dyDescent="0.25">
      <c r="A34" s="60"/>
      <c r="D34" s="61" t="s">
        <v>155</v>
      </c>
      <c r="E34" s="62" t="s">
        <v>123</v>
      </c>
      <c r="G34" s="63">
        <v>42.02</v>
      </c>
      <c r="K34" s="64"/>
    </row>
    <row r="35" spans="1:75" x14ac:dyDescent="0.25">
      <c r="A35" s="60"/>
      <c r="D35" s="61" t="s">
        <v>156</v>
      </c>
      <c r="E35" s="62" t="s">
        <v>157</v>
      </c>
      <c r="G35" s="63">
        <v>35.430999999999997</v>
      </c>
      <c r="K35" s="64"/>
    </row>
    <row r="36" spans="1:75" x14ac:dyDescent="0.25">
      <c r="A36" s="60"/>
      <c r="D36" s="61" t="s">
        <v>158</v>
      </c>
      <c r="E36" s="62" t="s">
        <v>159</v>
      </c>
      <c r="G36" s="63">
        <v>3.52</v>
      </c>
      <c r="K36" s="64"/>
    </row>
    <row r="37" spans="1:75" x14ac:dyDescent="0.25">
      <c r="A37" s="60"/>
      <c r="D37" s="61" t="s">
        <v>158</v>
      </c>
      <c r="E37" s="62" t="s">
        <v>160</v>
      </c>
      <c r="G37" s="63">
        <v>3.52</v>
      </c>
      <c r="K37" s="64"/>
    </row>
    <row r="38" spans="1:75" x14ac:dyDescent="0.25">
      <c r="A38" s="60"/>
      <c r="D38" s="61" t="s">
        <v>161</v>
      </c>
      <c r="E38" s="62" t="s">
        <v>162</v>
      </c>
      <c r="G38" s="63">
        <v>1.65</v>
      </c>
      <c r="K38" s="64"/>
    </row>
    <row r="39" spans="1:75" ht="13.5" customHeight="1" x14ac:dyDescent="0.25">
      <c r="A39" s="1" t="s">
        <v>163</v>
      </c>
      <c r="B39" s="2" t="s">
        <v>77</v>
      </c>
      <c r="C39" s="2" t="s">
        <v>164</v>
      </c>
      <c r="D39" s="82" t="s">
        <v>165</v>
      </c>
      <c r="E39" s="83"/>
      <c r="F39" s="2" t="s">
        <v>117</v>
      </c>
      <c r="G39" s="32">
        <v>41.887999999999998</v>
      </c>
      <c r="H39" s="32">
        <v>0</v>
      </c>
      <c r="I39" s="58" t="s">
        <v>118</v>
      </c>
      <c r="J39" s="32">
        <f>G39*H39</f>
        <v>0</v>
      </c>
      <c r="K39" s="59" t="s">
        <v>823</v>
      </c>
      <c r="Z39" s="32">
        <f>IF(AQ39="5",BJ39,0)</f>
        <v>0</v>
      </c>
      <c r="AB39" s="32">
        <f>IF(AQ39="1",BH39,0)</f>
        <v>0</v>
      </c>
      <c r="AC39" s="32">
        <f>IF(AQ39="1",BI39,0)</f>
        <v>0</v>
      </c>
      <c r="AD39" s="32">
        <f>IF(AQ39="7",BH39,0)</f>
        <v>0</v>
      </c>
      <c r="AE39" s="32">
        <f>IF(AQ39="7",BI39,0)</f>
        <v>0</v>
      </c>
      <c r="AF39" s="32">
        <f>IF(AQ39="2",BH39,0)</f>
        <v>0</v>
      </c>
      <c r="AG39" s="32">
        <f>IF(AQ39="2",BI39,0)</f>
        <v>0</v>
      </c>
      <c r="AH39" s="32">
        <f>IF(AQ39="0",BJ39,0)</f>
        <v>0</v>
      </c>
      <c r="AI39" s="43" t="s">
        <v>77</v>
      </c>
      <c r="AJ39" s="32">
        <f>IF(AN39=0,J39,0)</f>
        <v>0</v>
      </c>
      <c r="AK39" s="32">
        <f>IF(AN39=12,J39,0)</f>
        <v>0</v>
      </c>
      <c r="AL39" s="32">
        <f>IF(AN39=21,J39,0)</f>
        <v>0</v>
      </c>
      <c r="AN39" s="32">
        <v>21</v>
      </c>
      <c r="AO39" s="32">
        <f>H39*0</f>
        <v>0</v>
      </c>
      <c r="AP39" s="32">
        <f>H39*(1-0)</f>
        <v>0</v>
      </c>
      <c r="AQ39" s="58" t="s">
        <v>114</v>
      </c>
      <c r="AV39" s="32">
        <f>AW39+AX39</f>
        <v>0</v>
      </c>
      <c r="AW39" s="32">
        <f>G39*AO39</f>
        <v>0</v>
      </c>
      <c r="AX39" s="32">
        <f>G39*AP39</f>
        <v>0</v>
      </c>
      <c r="AY39" s="58" t="s">
        <v>119</v>
      </c>
      <c r="AZ39" s="58" t="s">
        <v>120</v>
      </c>
      <c r="BA39" s="43" t="s">
        <v>121</v>
      </c>
      <c r="BC39" s="32">
        <f>AW39+AX39</f>
        <v>0</v>
      </c>
      <c r="BD39" s="32">
        <f>H39/(100-BE39)*100</f>
        <v>0</v>
      </c>
      <c r="BE39" s="32">
        <v>0</v>
      </c>
      <c r="BF39" s="32">
        <f>39</f>
        <v>39</v>
      </c>
      <c r="BH39" s="32">
        <f>G39*AO39</f>
        <v>0</v>
      </c>
      <c r="BI39" s="32">
        <f>G39*AP39</f>
        <v>0</v>
      </c>
      <c r="BJ39" s="32">
        <f>G39*H39</f>
        <v>0</v>
      </c>
      <c r="BK39" s="32"/>
      <c r="BL39" s="32">
        <v>11</v>
      </c>
      <c r="BW39" s="32" t="str">
        <f>I39</f>
        <v>21</v>
      </c>
    </row>
    <row r="40" spans="1:75" x14ac:dyDescent="0.25">
      <c r="A40" s="60"/>
      <c r="D40" s="61" t="s">
        <v>4</v>
      </c>
      <c r="E40" s="62" t="s">
        <v>166</v>
      </c>
      <c r="G40" s="63">
        <v>0</v>
      </c>
      <c r="K40" s="64"/>
    </row>
    <row r="41" spans="1:75" x14ac:dyDescent="0.25">
      <c r="A41" s="60"/>
      <c r="D41" s="61" t="s">
        <v>167</v>
      </c>
      <c r="E41" s="62" t="s">
        <v>123</v>
      </c>
      <c r="G41" s="63">
        <v>41.887999999999998</v>
      </c>
      <c r="K41" s="64"/>
    </row>
    <row r="42" spans="1:75" ht="13.5" customHeight="1" x14ac:dyDescent="0.25">
      <c r="A42" s="1" t="s">
        <v>168</v>
      </c>
      <c r="B42" s="2" t="s">
        <v>77</v>
      </c>
      <c r="C42" s="2" t="s">
        <v>169</v>
      </c>
      <c r="D42" s="82" t="s">
        <v>170</v>
      </c>
      <c r="E42" s="83"/>
      <c r="F42" s="2" t="s">
        <v>149</v>
      </c>
      <c r="G42" s="32">
        <v>5.0999999999999996</v>
      </c>
      <c r="H42" s="32">
        <v>0</v>
      </c>
      <c r="I42" s="58" t="s">
        <v>118</v>
      </c>
      <c r="J42" s="32">
        <f>G42*H42</f>
        <v>0</v>
      </c>
      <c r="K42" s="59" t="s">
        <v>823</v>
      </c>
      <c r="Z42" s="32">
        <f>IF(AQ42="5",BJ42,0)</f>
        <v>0</v>
      </c>
      <c r="AB42" s="32">
        <f>IF(AQ42="1",BH42,0)</f>
        <v>0</v>
      </c>
      <c r="AC42" s="32">
        <f>IF(AQ42="1",BI42,0)</f>
        <v>0</v>
      </c>
      <c r="AD42" s="32">
        <f>IF(AQ42="7",BH42,0)</f>
        <v>0</v>
      </c>
      <c r="AE42" s="32">
        <f>IF(AQ42="7",BI42,0)</f>
        <v>0</v>
      </c>
      <c r="AF42" s="32">
        <f>IF(AQ42="2",BH42,0)</f>
        <v>0</v>
      </c>
      <c r="AG42" s="32">
        <f>IF(AQ42="2",BI42,0)</f>
        <v>0</v>
      </c>
      <c r="AH42" s="32">
        <f>IF(AQ42="0",BJ42,0)</f>
        <v>0</v>
      </c>
      <c r="AI42" s="43" t="s">
        <v>77</v>
      </c>
      <c r="AJ42" s="32">
        <f>IF(AN42=0,J42,0)</f>
        <v>0</v>
      </c>
      <c r="AK42" s="32">
        <f>IF(AN42=12,J42,0)</f>
        <v>0</v>
      </c>
      <c r="AL42" s="32">
        <f>IF(AN42=21,J42,0)</f>
        <v>0</v>
      </c>
      <c r="AN42" s="32">
        <v>21</v>
      </c>
      <c r="AO42" s="32">
        <f>H42*0.342000913</f>
        <v>0</v>
      </c>
      <c r="AP42" s="32">
        <f>H42*(1-0.342000913)</f>
        <v>0</v>
      </c>
      <c r="AQ42" s="58" t="s">
        <v>114</v>
      </c>
      <c r="AV42" s="32">
        <f>AW42+AX42</f>
        <v>0</v>
      </c>
      <c r="AW42" s="32">
        <f>G42*AO42</f>
        <v>0</v>
      </c>
      <c r="AX42" s="32">
        <f>G42*AP42</f>
        <v>0</v>
      </c>
      <c r="AY42" s="58" t="s">
        <v>119</v>
      </c>
      <c r="AZ42" s="58" t="s">
        <v>120</v>
      </c>
      <c r="BA42" s="43" t="s">
        <v>121</v>
      </c>
      <c r="BC42" s="32">
        <f>AW42+AX42</f>
        <v>0</v>
      </c>
      <c r="BD42" s="32">
        <f>H42/(100-BE42)*100</f>
        <v>0</v>
      </c>
      <c r="BE42" s="32">
        <v>0</v>
      </c>
      <c r="BF42" s="32">
        <f>42</f>
        <v>42</v>
      </c>
      <c r="BH42" s="32">
        <f>G42*AO42</f>
        <v>0</v>
      </c>
      <c r="BI42" s="32">
        <f>G42*AP42</f>
        <v>0</v>
      </c>
      <c r="BJ42" s="32">
        <f>G42*H42</f>
        <v>0</v>
      </c>
      <c r="BK42" s="32"/>
      <c r="BL42" s="32">
        <v>11</v>
      </c>
      <c r="BW42" s="32" t="str">
        <f>I42</f>
        <v>21</v>
      </c>
    </row>
    <row r="43" spans="1:75" x14ac:dyDescent="0.25">
      <c r="A43" s="60"/>
      <c r="D43" s="61" t="s">
        <v>171</v>
      </c>
      <c r="E43" s="62" t="s">
        <v>4</v>
      </c>
      <c r="G43" s="63">
        <v>5.0999999999999996</v>
      </c>
      <c r="K43" s="64"/>
    </row>
    <row r="44" spans="1:75" x14ac:dyDescent="0.25">
      <c r="A44" s="54" t="s">
        <v>4</v>
      </c>
      <c r="B44" s="55" t="s">
        <v>77</v>
      </c>
      <c r="C44" s="55" t="s">
        <v>172</v>
      </c>
      <c r="D44" s="164" t="s">
        <v>173</v>
      </c>
      <c r="E44" s="165"/>
      <c r="F44" s="56" t="s">
        <v>72</v>
      </c>
      <c r="G44" s="56" t="s">
        <v>72</v>
      </c>
      <c r="H44" s="56" t="s">
        <v>72</v>
      </c>
      <c r="I44" s="56" t="s">
        <v>72</v>
      </c>
      <c r="J44" s="36">
        <f>SUM(J45:J48)</f>
        <v>0</v>
      </c>
      <c r="K44" s="57" t="s">
        <v>4</v>
      </c>
      <c r="AI44" s="43" t="s">
        <v>77</v>
      </c>
      <c r="AS44" s="36">
        <f>SUM(AJ45:AJ48)</f>
        <v>0</v>
      </c>
      <c r="AT44" s="36">
        <f>SUM(AK45:AK48)</f>
        <v>0</v>
      </c>
      <c r="AU44" s="36">
        <f>SUM(AL45:AL48)</f>
        <v>0</v>
      </c>
    </row>
    <row r="45" spans="1:75" ht="13.5" customHeight="1" x14ac:dyDescent="0.25">
      <c r="A45" s="1" t="s">
        <v>174</v>
      </c>
      <c r="B45" s="2" t="s">
        <v>77</v>
      </c>
      <c r="C45" s="2" t="s">
        <v>175</v>
      </c>
      <c r="D45" s="82" t="s">
        <v>176</v>
      </c>
      <c r="E45" s="83"/>
      <c r="F45" s="2" t="s">
        <v>177</v>
      </c>
      <c r="G45" s="32">
        <v>5.0999999999999996</v>
      </c>
      <c r="H45" s="32">
        <v>0</v>
      </c>
      <c r="I45" s="58" t="s">
        <v>118</v>
      </c>
      <c r="J45" s="32">
        <f>G45*H45</f>
        <v>0</v>
      </c>
      <c r="K45" s="59" t="s">
        <v>823</v>
      </c>
      <c r="Z45" s="32">
        <f>IF(AQ45="5",BJ45,0)</f>
        <v>0</v>
      </c>
      <c r="AB45" s="32">
        <f>IF(AQ45="1",BH45,0)</f>
        <v>0</v>
      </c>
      <c r="AC45" s="32">
        <f>IF(AQ45="1",BI45,0)</f>
        <v>0</v>
      </c>
      <c r="AD45" s="32">
        <f>IF(AQ45="7",BH45,0)</f>
        <v>0</v>
      </c>
      <c r="AE45" s="32">
        <f>IF(AQ45="7",BI45,0)</f>
        <v>0</v>
      </c>
      <c r="AF45" s="32">
        <f>IF(AQ45="2",BH45,0)</f>
        <v>0</v>
      </c>
      <c r="AG45" s="32">
        <f>IF(AQ45="2",BI45,0)</f>
        <v>0</v>
      </c>
      <c r="AH45" s="32">
        <f>IF(AQ45="0",BJ45,0)</f>
        <v>0</v>
      </c>
      <c r="AI45" s="43" t="s">
        <v>77</v>
      </c>
      <c r="AJ45" s="32">
        <f>IF(AN45=0,J45,0)</f>
        <v>0</v>
      </c>
      <c r="AK45" s="32">
        <f>IF(AN45=12,J45,0)</f>
        <v>0</v>
      </c>
      <c r="AL45" s="32">
        <f>IF(AN45=21,J45,0)</f>
        <v>0</v>
      </c>
      <c r="AN45" s="32">
        <v>21</v>
      </c>
      <c r="AO45" s="32">
        <f>H45*0</f>
        <v>0</v>
      </c>
      <c r="AP45" s="32">
        <f>H45*(1-0)</f>
        <v>0</v>
      </c>
      <c r="AQ45" s="58" t="s">
        <v>114</v>
      </c>
      <c r="AV45" s="32">
        <f>AW45+AX45</f>
        <v>0</v>
      </c>
      <c r="AW45" s="32">
        <f>G45*AO45</f>
        <v>0</v>
      </c>
      <c r="AX45" s="32">
        <f>G45*AP45</f>
        <v>0</v>
      </c>
      <c r="AY45" s="58" t="s">
        <v>178</v>
      </c>
      <c r="AZ45" s="58" t="s">
        <v>120</v>
      </c>
      <c r="BA45" s="43" t="s">
        <v>121</v>
      </c>
      <c r="BC45" s="32">
        <f>AW45+AX45</f>
        <v>0</v>
      </c>
      <c r="BD45" s="32">
        <f>H45/(100-BE45)*100</f>
        <v>0</v>
      </c>
      <c r="BE45" s="32">
        <v>0</v>
      </c>
      <c r="BF45" s="32">
        <f>45</f>
        <v>45</v>
      </c>
      <c r="BH45" s="32">
        <f>G45*AO45</f>
        <v>0</v>
      </c>
      <c r="BI45" s="32">
        <f>G45*AP45</f>
        <v>0</v>
      </c>
      <c r="BJ45" s="32">
        <f>G45*H45</f>
        <v>0</v>
      </c>
      <c r="BK45" s="32"/>
      <c r="BL45" s="32">
        <v>12</v>
      </c>
      <c r="BW45" s="32" t="str">
        <f>I45</f>
        <v>21</v>
      </c>
    </row>
    <row r="46" spans="1:75" x14ac:dyDescent="0.25">
      <c r="A46" s="60"/>
      <c r="D46" s="61" t="s">
        <v>179</v>
      </c>
      <c r="E46" s="62" t="s">
        <v>180</v>
      </c>
      <c r="G46" s="63">
        <v>1.1000000000000001</v>
      </c>
      <c r="K46" s="64"/>
    </row>
    <row r="47" spans="1:75" x14ac:dyDescent="0.25">
      <c r="A47" s="60"/>
      <c r="D47" s="61" t="s">
        <v>181</v>
      </c>
      <c r="E47" s="62" t="s">
        <v>182</v>
      </c>
      <c r="G47" s="63">
        <v>4</v>
      </c>
      <c r="K47" s="64"/>
    </row>
    <row r="48" spans="1:75" ht="13.5" customHeight="1" x14ac:dyDescent="0.25">
      <c r="A48" s="1" t="s">
        <v>112</v>
      </c>
      <c r="B48" s="2" t="s">
        <v>77</v>
      </c>
      <c r="C48" s="2" t="s">
        <v>183</v>
      </c>
      <c r="D48" s="82" t="s">
        <v>184</v>
      </c>
      <c r="E48" s="83"/>
      <c r="F48" s="2" t="s">
        <v>177</v>
      </c>
      <c r="G48" s="32">
        <v>5.5</v>
      </c>
      <c r="H48" s="32">
        <v>0</v>
      </c>
      <c r="I48" s="58" t="s">
        <v>118</v>
      </c>
      <c r="J48" s="32">
        <f>G48*H48</f>
        <v>0</v>
      </c>
      <c r="K48" s="59" t="s">
        <v>823</v>
      </c>
      <c r="Z48" s="32">
        <f>IF(AQ48="5",BJ48,0)</f>
        <v>0</v>
      </c>
      <c r="AB48" s="32">
        <f>IF(AQ48="1",BH48,0)</f>
        <v>0</v>
      </c>
      <c r="AC48" s="32">
        <f>IF(AQ48="1",BI48,0)</f>
        <v>0</v>
      </c>
      <c r="AD48" s="32">
        <f>IF(AQ48="7",BH48,0)</f>
        <v>0</v>
      </c>
      <c r="AE48" s="32">
        <f>IF(AQ48="7",BI48,0)</f>
        <v>0</v>
      </c>
      <c r="AF48" s="32">
        <f>IF(AQ48="2",BH48,0)</f>
        <v>0</v>
      </c>
      <c r="AG48" s="32">
        <f>IF(AQ48="2",BI48,0)</f>
        <v>0</v>
      </c>
      <c r="AH48" s="32">
        <f>IF(AQ48="0",BJ48,0)</f>
        <v>0</v>
      </c>
      <c r="AI48" s="43" t="s">
        <v>77</v>
      </c>
      <c r="AJ48" s="32">
        <f>IF(AN48=0,J48,0)</f>
        <v>0</v>
      </c>
      <c r="AK48" s="32">
        <f>IF(AN48=12,J48,0)</f>
        <v>0</v>
      </c>
      <c r="AL48" s="32">
        <f>IF(AN48=21,J48,0)</f>
        <v>0</v>
      </c>
      <c r="AN48" s="32">
        <v>21</v>
      </c>
      <c r="AO48" s="32">
        <f>H48*0</f>
        <v>0</v>
      </c>
      <c r="AP48" s="32">
        <f>H48*(1-0)</f>
        <v>0</v>
      </c>
      <c r="AQ48" s="58" t="s">
        <v>114</v>
      </c>
      <c r="AV48" s="32">
        <f>AW48+AX48</f>
        <v>0</v>
      </c>
      <c r="AW48" s="32">
        <f>G48*AO48</f>
        <v>0</v>
      </c>
      <c r="AX48" s="32">
        <f>G48*AP48</f>
        <v>0</v>
      </c>
      <c r="AY48" s="58" t="s">
        <v>178</v>
      </c>
      <c r="AZ48" s="58" t="s">
        <v>120</v>
      </c>
      <c r="BA48" s="43" t="s">
        <v>121</v>
      </c>
      <c r="BC48" s="32">
        <f>AW48+AX48</f>
        <v>0</v>
      </c>
      <c r="BD48" s="32">
        <f>H48/(100-BE48)*100</f>
        <v>0</v>
      </c>
      <c r="BE48" s="32">
        <v>0</v>
      </c>
      <c r="BF48" s="32">
        <f>48</f>
        <v>48</v>
      </c>
      <c r="BH48" s="32">
        <f>G48*AO48</f>
        <v>0</v>
      </c>
      <c r="BI48" s="32">
        <f>G48*AP48</f>
        <v>0</v>
      </c>
      <c r="BJ48" s="32">
        <f>G48*H48</f>
        <v>0</v>
      </c>
      <c r="BK48" s="32"/>
      <c r="BL48" s="32">
        <v>12</v>
      </c>
      <c r="BW48" s="32" t="str">
        <f>I48</f>
        <v>21</v>
      </c>
    </row>
    <row r="49" spans="1:75" x14ac:dyDescent="0.25">
      <c r="A49" s="60"/>
      <c r="D49" s="61" t="s">
        <v>185</v>
      </c>
      <c r="E49" s="62" t="s">
        <v>4</v>
      </c>
      <c r="G49" s="63">
        <v>5.5</v>
      </c>
      <c r="K49" s="64"/>
    </row>
    <row r="50" spans="1:75" x14ac:dyDescent="0.25">
      <c r="A50" s="54" t="s">
        <v>4</v>
      </c>
      <c r="B50" s="55" t="s">
        <v>77</v>
      </c>
      <c r="C50" s="55" t="s">
        <v>186</v>
      </c>
      <c r="D50" s="164" t="s">
        <v>187</v>
      </c>
      <c r="E50" s="165"/>
      <c r="F50" s="56" t="s">
        <v>72</v>
      </c>
      <c r="G50" s="56" t="s">
        <v>72</v>
      </c>
      <c r="H50" s="56" t="s">
        <v>72</v>
      </c>
      <c r="I50" s="56" t="s">
        <v>72</v>
      </c>
      <c r="J50" s="36">
        <f>SUM(J51:J70)</f>
        <v>0</v>
      </c>
      <c r="K50" s="57" t="s">
        <v>4</v>
      </c>
      <c r="AI50" s="43" t="s">
        <v>77</v>
      </c>
      <c r="AS50" s="36">
        <f>SUM(AJ51:AJ70)</f>
        <v>0</v>
      </c>
      <c r="AT50" s="36">
        <f>SUM(AK51:AK70)</f>
        <v>0</v>
      </c>
      <c r="AU50" s="36">
        <f>SUM(AL51:AL70)</f>
        <v>0</v>
      </c>
    </row>
    <row r="51" spans="1:75" ht="13.5" customHeight="1" x14ac:dyDescent="0.25">
      <c r="A51" s="1" t="s">
        <v>172</v>
      </c>
      <c r="B51" s="2" t="s">
        <v>77</v>
      </c>
      <c r="C51" s="2" t="s">
        <v>188</v>
      </c>
      <c r="D51" s="82" t="s">
        <v>189</v>
      </c>
      <c r="E51" s="83"/>
      <c r="F51" s="2" t="s">
        <v>177</v>
      </c>
      <c r="G51" s="32">
        <v>1.4</v>
      </c>
      <c r="H51" s="32">
        <v>0</v>
      </c>
      <c r="I51" s="58" t="s">
        <v>118</v>
      </c>
      <c r="J51" s="32">
        <f>G51*H51</f>
        <v>0</v>
      </c>
      <c r="K51" s="59" t="s">
        <v>823</v>
      </c>
      <c r="Z51" s="32">
        <f>IF(AQ51="5",BJ51,0)</f>
        <v>0</v>
      </c>
      <c r="AB51" s="32">
        <f>IF(AQ51="1",BH51,0)</f>
        <v>0</v>
      </c>
      <c r="AC51" s="32">
        <f>IF(AQ51="1",BI51,0)</f>
        <v>0</v>
      </c>
      <c r="AD51" s="32">
        <f>IF(AQ51="7",BH51,0)</f>
        <v>0</v>
      </c>
      <c r="AE51" s="32">
        <f>IF(AQ51="7",BI51,0)</f>
        <v>0</v>
      </c>
      <c r="AF51" s="32">
        <f>IF(AQ51="2",BH51,0)</f>
        <v>0</v>
      </c>
      <c r="AG51" s="32">
        <f>IF(AQ51="2",BI51,0)</f>
        <v>0</v>
      </c>
      <c r="AH51" s="32">
        <f>IF(AQ51="0",BJ51,0)</f>
        <v>0</v>
      </c>
      <c r="AI51" s="43" t="s">
        <v>77</v>
      </c>
      <c r="AJ51" s="32">
        <f>IF(AN51=0,J51,0)</f>
        <v>0</v>
      </c>
      <c r="AK51" s="32">
        <f>IF(AN51=12,J51,0)</f>
        <v>0</v>
      </c>
      <c r="AL51" s="32">
        <f>IF(AN51=21,J51,0)</f>
        <v>0</v>
      </c>
      <c r="AN51" s="32">
        <v>21</v>
      </c>
      <c r="AO51" s="32">
        <f>H51*0</f>
        <v>0</v>
      </c>
      <c r="AP51" s="32">
        <f>H51*(1-0)</f>
        <v>0</v>
      </c>
      <c r="AQ51" s="58" t="s">
        <v>114</v>
      </c>
      <c r="AV51" s="32">
        <f>AW51+AX51</f>
        <v>0</v>
      </c>
      <c r="AW51" s="32">
        <f>G51*AO51</f>
        <v>0</v>
      </c>
      <c r="AX51" s="32">
        <f>G51*AP51</f>
        <v>0</v>
      </c>
      <c r="AY51" s="58" t="s">
        <v>190</v>
      </c>
      <c r="AZ51" s="58" t="s">
        <v>120</v>
      </c>
      <c r="BA51" s="43" t="s">
        <v>121</v>
      </c>
      <c r="BC51" s="32">
        <f>AW51+AX51</f>
        <v>0</v>
      </c>
      <c r="BD51" s="32">
        <f>H51/(100-BE51)*100</f>
        <v>0</v>
      </c>
      <c r="BE51" s="32">
        <v>0</v>
      </c>
      <c r="BF51" s="32">
        <f>51</f>
        <v>51</v>
      </c>
      <c r="BH51" s="32">
        <f>G51*AO51</f>
        <v>0</v>
      </c>
      <c r="BI51" s="32">
        <f>G51*AP51</f>
        <v>0</v>
      </c>
      <c r="BJ51" s="32">
        <f>G51*H51</f>
        <v>0</v>
      </c>
      <c r="BK51" s="32"/>
      <c r="BL51" s="32">
        <v>13</v>
      </c>
      <c r="BW51" s="32" t="str">
        <f>I51</f>
        <v>21</v>
      </c>
    </row>
    <row r="52" spans="1:75" x14ac:dyDescent="0.25">
      <c r="A52" s="60"/>
      <c r="D52" s="61" t="s">
        <v>191</v>
      </c>
      <c r="E52" s="62" t="s">
        <v>192</v>
      </c>
      <c r="G52" s="63">
        <v>1.4</v>
      </c>
      <c r="K52" s="64"/>
    </row>
    <row r="53" spans="1:75" ht="13.5" customHeight="1" x14ac:dyDescent="0.25">
      <c r="A53" s="1" t="s">
        <v>186</v>
      </c>
      <c r="B53" s="2" t="s">
        <v>77</v>
      </c>
      <c r="C53" s="2" t="s">
        <v>193</v>
      </c>
      <c r="D53" s="82" t="s">
        <v>194</v>
      </c>
      <c r="E53" s="83"/>
      <c r="F53" s="2" t="s">
        <v>177</v>
      </c>
      <c r="G53" s="32">
        <v>0.75</v>
      </c>
      <c r="H53" s="32">
        <v>0</v>
      </c>
      <c r="I53" s="58" t="s">
        <v>118</v>
      </c>
      <c r="J53" s="32">
        <f>G53*H53</f>
        <v>0</v>
      </c>
      <c r="K53" s="59" t="s">
        <v>823</v>
      </c>
      <c r="Z53" s="32">
        <f>IF(AQ53="5",BJ53,0)</f>
        <v>0</v>
      </c>
      <c r="AB53" s="32">
        <f>IF(AQ53="1",BH53,0)</f>
        <v>0</v>
      </c>
      <c r="AC53" s="32">
        <f>IF(AQ53="1",BI53,0)</f>
        <v>0</v>
      </c>
      <c r="AD53" s="32">
        <f>IF(AQ53="7",BH53,0)</f>
        <v>0</v>
      </c>
      <c r="AE53" s="32">
        <f>IF(AQ53="7",BI53,0)</f>
        <v>0</v>
      </c>
      <c r="AF53" s="32">
        <f>IF(AQ53="2",BH53,0)</f>
        <v>0</v>
      </c>
      <c r="AG53" s="32">
        <f>IF(AQ53="2",BI53,0)</f>
        <v>0</v>
      </c>
      <c r="AH53" s="32">
        <f>IF(AQ53="0",BJ53,0)</f>
        <v>0</v>
      </c>
      <c r="AI53" s="43" t="s">
        <v>77</v>
      </c>
      <c r="AJ53" s="32">
        <f>IF(AN53=0,J53,0)</f>
        <v>0</v>
      </c>
      <c r="AK53" s="32">
        <f>IF(AN53=12,J53,0)</f>
        <v>0</v>
      </c>
      <c r="AL53" s="32">
        <f>IF(AN53=21,J53,0)</f>
        <v>0</v>
      </c>
      <c r="AN53" s="32">
        <v>21</v>
      </c>
      <c r="AO53" s="32">
        <f>H53*0</f>
        <v>0</v>
      </c>
      <c r="AP53" s="32">
        <f>H53*(1-0)</f>
        <v>0</v>
      </c>
      <c r="AQ53" s="58" t="s">
        <v>114</v>
      </c>
      <c r="AV53" s="32">
        <f>AW53+AX53</f>
        <v>0</v>
      </c>
      <c r="AW53" s="32">
        <f>G53*AO53</f>
        <v>0</v>
      </c>
      <c r="AX53" s="32">
        <f>G53*AP53</f>
        <v>0</v>
      </c>
      <c r="AY53" s="58" t="s">
        <v>190</v>
      </c>
      <c r="AZ53" s="58" t="s">
        <v>120</v>
      </c>
      <c r="BA53" s="43" t="s">
        <v>121</v>
      </c>
      <c r="BC53" s="32">
        <f>AW53+AX53</f>
        <v>0</v>
      </c>
      <c r="BD53" s="32">
        <f>H53/(100-BE53)*100</f>
        <v>0</v>
      </c>
      <c r="BE53" s="32">
        <v>0</v>
      </c>
      <c r="BF53" s="32">
        <f>53</f>
        <v>53</v>
      </c>
      <c r="BH53" s="32">
        <f>G53*AO53</f>
        <v>0</v>
      </c>
      <c r="BI53" s="32">
        <f>G53*AP53</f>
        <v>0</v>
      </c>
      <c r="BJ53" s="32">
        <f>G53*H53</f>
        <v>0</v>
      </c>
      <c r="BK53" s="32"/>
      <c r="BL53" s="32">
        <v>13</v>
      </c>
      <c r="BW53" s="32" t="str">
        <f>I53</f>
        <v>21</v>
      </c>
    </row>
    <row r="54" spans="1:75" x14ac:dyDescent="0.25">
      <c r="A54" s="60"/>
      <c r="D54" s="61" t="s">
        <v>195</v>
      </c>
      <c r="E54" s="62" t="s">
        <v>4</v>
      </c>
      <c r="G54" s="63">
        <v>0.75</v>
      </c>
      <c r="K54" s="64"/>
    </row>
    <row r="55" spans="1:75" ht="13.5" customHeight="1" x14ac:dyDescent="0.25">
      <c r="A55" s="1" t="s">
        <v>127</v>
      </c>
      <c r="B55" s="2" t="s">
        <v>77</v>
      </c>
      <c r="C55" s="2" t="s">
        <v>196</v>
      </c>
      <c r="D55" s="82" t="s">
        <v>197</v>
      </c>
      <c r="E55" s="83"/>
      <c r="F55" s="2" t="s">
        <v>177</v>
      </c>
      <c r="G55" s="32">
        <v>306.93700000000001</v>
      </c>
      <c r="H55" s="32">
        <v>0</v>
      </c>
      <c r="I55" s="58" t="s">
        <v>118</v>
      </c>
      <c r="J55" s="32">
        <f>G55*H55</f>
        <v>0</v>
      </c>
      <c r="K55" s="59" t="s">
        <v>823</v>
      </c>
      <c r="Z55" s="32">
        <f>IF(AQ55="5",BJ55,0)</f>
        <v>0</v>
      </c>
      <c r="AB55" s="32">
        <f>IF(AQ55="1",BH55,0)</f>
        <v>0</v>
      </c>
      <c r="AC55" s="32">
        <f>IF(AQ55="1",BI55,0)</f>
        <v>0</v>
      </c>
      <c r="AD55" s="32">
        <f>IF(AQ55="7",BH55,0)</f>
        <v>0</v>
      </c>
      <c r="AE55" s="32">
        <f>IF(AQ55="7",BI55,0)</f>
        <v>0</v>
      </c>
      <c r="AF55" s="32">
        <f>IF(AQ55="2",BH55,0)</f>
        <v>0</v>
      </c>
      <c r="AG55" s="32">
        <f>IF(AQ55="2",BI55,0)</f>
        <v>0</v>
      </c>
      <c r="AH55" s="32">
        <f>IF(AQ55="0",BJ55,0)</f>
        <v>0</v>
      </c>
      <c r="AI55" s="43" t="s">
        <v>77</v>
      </c>
      <c r="AJ55" s="32">
        <f>IF(AN55=0,J55,0)</f>
        <v>0</v>
      </c>
      <c r="AK55" s="32">
        <f>IF(AN55=12,J55,0)</f>
        <v>0</v>
      </c>
      <c r="AL55" s="32">
        <f>IF(AN55=21,J55,0)</f>
        <v>0</v>
      </c>
      <c r="AN55" s="32">
        <v>21</v>
      </c>
      <c r="AO55" s="32">
        <f>H55*0</f>
        <v>0</v>
      </c>
      <c r="AP55" s="32">
        <f>H55*(1-0)</f>
        <v>0</v>
      </c>
      <c r="AQ55" s="58" t="s">
        <v>114</v>
      </c>
      <c r="AV55" s="32">
        <f>AW55+AX55</f>
        <v>0</v>
      </c>
      <c r="AW55" s="32">
        <f>G55*AO55</f>
        <v>0</v>
      </c>
      <c r="AX55" s="32">
        <f>G55*AP55</f>
        <v>0</v>
      </c>
      <c r="AY55" s="58" t="s">
        <v>190</v>
      </c>
      <c r="AZ55" s="58" t="s">
        <v>120</v>
      </c>
      <c r="BA55" s="43" t="s">
        <v>121</v>
      </c>
      <c r="BC55" s="32">
        <f>AW55+AX55</f>
        <v>0</v>
      </c>
      <c r="BD55" s="32">
        <f>H55/(100-BE55)*100</f>
        <v>0</v>
      </c>
      <c r="BE55" s="32">
        <v>0</v>
      </c>
      <c r="BF55" s="32">
        <f>55</f>
        <v>55</v>
      </c>
      <c r="BH55" s="32">
        <f>G55*AO55</f>
        <v>0</v>
      </c>
      <c r="BI55" s="32">
        <f>G55*AP55</f>
        <v>0</v>
      </c>
      <c r="BJ55" s="32">
        <f>G55*H55</f>
        <v>0</v>
      </c>
      <c r="BK55" s="32"/>
      <c r="BL55" s="32">
        <v>13</v>
      </c>
      <c r="BW55" s="32" t="str">
        <f>I55</f>
        <v>21</v>
      </c>
    </row>
    <row r="56" spans="1:75" x14ac:dyDescent="0.25">
      <c r="A56" s="60"/>
      <c r="D56" s="61" t="s">
        <v>4</v>
      </c>
      <c r="E56" s="62" t="s">
        <v>123</v>
      </c>
      <c r="G56" s="63">
        <v>0</v>
      </c>
      <c r="K56" s="64"/>
    </row>
    <row r="57" spans="1:75" x14ac:dyDescent="0.25">
      <c r="A57" s="60"/>
      <c r="D57" s="61" t="s">
        <v>198</v>
      </c>
      <c r="E57" s="62" t="s">
        <v>199</v>
      </c>
      <c r="G57" s="63">
        <v>21.504999999999999</v>
      </c>
      <c r="K57" s="64"/>
    </row>
    <row r="58" spans="1:75" x14ac:dyDescent="0.25">
      <c r="A58" s="60"/>
      <c r="D58" s="61" t="s">
        <v>200</v>
      </c>
      <c r="E58" s="62" t="s">
        <v>201</v>
      </c>
      <c r="G58" s="63">
        <v>56.441000000000003</v>
      </c>
      <c r="K58" s="64"/>
    </row>
    <row r="59" spans="1:75" x14ac:dyDescent="0.25">
      <c r="A59" s="60"/>
      <c r="D59" s="61" t="s">
        <v>202</v>
      </c>
      <c r="E59" s="62" t="s">
        <v>203</v>
      </c>
      <c r="G59" s="63">
        <v>45.723999999999997</v>
      </c>
      <c r="K59" s="64"/>
    </row>
    <row r="60" spans="1:75" x14ac:dyDescent="0.25">
      <c r="A60" s="60"/>
      <c r="D60" s="61" t="s">
        <v>204</v>
      </c>
      <c r="E60" s="62" t="s">
        <v>205</v>
      </c>
      <c r="G60" s="63">
        <v>51.209000000000003</v>
      </c>
      <c r="K60" s="64"/>
    </row>
    <row r="61" spans="1:75" x14ac:dyDescent="0.25">
      <c r="A61" s="60"/>
      <c r="D61" s="61" t="s">
        <v>206</v>
      </c>
      <c r="E61" s="62" t="s">
        <v>207</v>
      </c>
      <c r="G61" s="63">
        <v>21.45</v>
      </c>
      <c r="K61" s="64"/>
    </row>
    <row r="62" spans="1:75" x14ac:dyDescent="0.25">
      <c r="A62" s="60"/>
      <c r="D62" s="61" t="s">
        <v>208</v>
      </c>
      <c r="E62" s="62" t="s">
        <v>136</v>
      </c>
      <c r="G62" s="63">
        <v>2.99</v>
      </c>
      <c r="K62" s="64"/>
    </row>
    <row r="63" spans="1:75" x14ac:dyDescent="0.25">
      <c r="A63" s="60"/>
      <c r="D63" s="61" t="s">
        <v>209</v>
      </c>
      <c r="E63" s="62" t="s">
        <v>138</v>
      </c>
      <c r="G63" s="63">
        <v>16.425000000000001</v>
      </c>
      <c r="K63" s="64"/>
    </row>
    <row r="64" spans="1:75" x14ac:dyDescent="0.25">
      <c r="A64" s="60"/>
      <c r="D64" s="61" t="s">
        <v>210</v>
      </c>
      <c r="E64" s="62" t="s">
        <v>162</v>
      </c>
      <c r="G64" s="63">
        <v>3.72</v>
      </c>
      <c r="K64" s="64"/>
    </row>
    <row r="65" spans="1:75" x14ac:dyDescent="0.25">
      <c r="A65" s="60"/>
      <c r="D65" s="61" t="s">
        <v>211</v>
      </c>
      <c r="E65" s="62" t="s">
        <v>159</v>
      </c>
      <c r="G65" s="63">
        <v>5.12</v>
      </c>
      <c r="K65" s="64"/>
    </row>
    <row r="66" spans="1:75" x14ac:dyDescent="0.25">
      <c r="A66" s="60"/>
      <c r="D66" s="61" t="s">
        <v>212</v>
      </c>
      <c r="E66" s="62" t="s">
        <v>213</v>
      </c>
      <c r="G66" s="63">
        <v>5.7720000000000002</v>
      </c>
      <c r="K66" s="64"/>
    </row>
    <row r="67" spans="1:75" x14ac:dyDescent="0.25">
      <c r="A67" s="60"/>
      <c r="D67" s="61" t="s">
        <v>214</v>
      </c>
      <c r="E67" s="62" t="s">
        <v>215</v>
      </c>
      <c r="G67" s="63">
        <v>5.7380000000000004</v>
      </c>
      <c r="K67" s="64"/>
    </row>
    <row r="68" spans="1:75" x14ac:dyDescent="0.25">
      <c r="A68" s="60"/>
      <c r="D68" s="61" t="s">
        <v>216</v>
      </c>
      <c r="E68" s="62" t="s">
        <v>160</v>
      </c>
      <c r="G68" s="63">
        <v>4.8959999999999999</v>
      </c>
      <c r="K68" s="64"/>
    </row>
    <row r="69" spans="1:75" x14ac:dyDescent="0.25">
      <c r="A69" s="60"/>
      <c r="D69" s="61" t="s">
        <v>217</v>
      </c>
      <c r="E69" s="62" t="s">
        <v>157</v>
      </c>
      <c r="G69" s="63">
        <v>65.947000000000003</v>
      </c>
      <c r="K69" s="64"/>
    </row>
    <row r="70" spans="1:75" ht="13.5" customHeight="1" x14ac:dyDescent="0.25">
      <c r="A70" s="1" t="s">
        <v>218</v>
      </c>
      <c r="B70" s="2" t="s">
        <v>77</v>
      </c>
      <c r="C70" s="2" t="s">
        <v>219</v>
      </c>
      <c r="D70" s="82" t="s">
        <v>220</v>
      </c>
      <c r="E70" s="83"/>
      <c r="F70" s="2" t="s">
        <v>177</v>
      </c>
      <c r="G70" s="32">
        <v>153.46899999999999</v>
      </c>
      <c r="H70" s="32">
        <v>0</v>
      </c>
      <c r="I70" s="58" t="s">
        <v>118</v>
      </c>
      <c r="J70" s="32">
        <f>G70*H70</f>
        <v>0</v>
      </c>
      <c r="K70" s="59" t="s">
        <v>823</v>
      </c>
      <c r="Z70" s="32">
        <f>IF(AQ70="5",BJ70,0)</f>
        <v>0</v>
      </c>
      <c r="AB70" s="32">
        <f>IF(AQ70="1",BH70,0)</f>
        <v>0</v>
      </c>
      <c r="AC70" s="32">
        <f>IF(AQ70="1",BI70,0)</f>
        <v>0</v>
      </c>
      <c r="AD70" s="32">
        <f>IF(AQ70="7",BH70,0)</f>
        <v>0</v>
      </c>
      <c r="AE70" s="32">
        <f>IF(AQ70="7",BI70,0)</f>
        <v>0</v>
      </c>
      <c r="AF70" s="32">
        <f>IF(AQ70="2",BH70,0)</f>
        <v>0</v>
      </c>
      <c r="AG70" s="32">
        <f>IF(AQ70="2",BI70,0)</f>
        <v>0</v>
      </c>
      <c r="AH70" s="32">
        <f>IF(AQ70="0",BJ70,0)</f>
        <v>0</v>
      </c>
      <c r="AI70" s="43" t="s">
        <v>77</v>
      </c>
      <c r="AJ70" s="32">
        <f>IF(AN70=0,J70,0)</f>
        <v>0</v>
      </c>
      <c r="AK70" s="32">
        <f>IF(AN70=12,J70,0)</f>
        <v>0</v>
      </c>
      <c r="AL70" s="32">
        <f>IF(AN70=21,J70,0)</f>
        <v>0</v>
      </c>
      <c r="AN70" s="32">
        <v>21</v>
      </c>
      <c r="AO70" s="32">
        <f>H70*0</f>
        <v>0</v>
      </c>
      <c r="AP70" s="32">
        <f>H70*(1-0)</f>
        <v>0</v>
      </c>
      <c r="AQ70" s="58" t="s">
        <v>114</v>
      </c>
      <c r="AV70" s="32">
        <f>AW70+AX70</f>
        <v>0</v>
      </c>
      <c r="AW70" s="32">
        <f>G70*AO70</f>
        <v>0</v>
      </c>
      <c r="AX70" s="32">
        <f>G70*AP70</f>
        <v>0</v>
      </c>
      <c r="AY70" s="58" t="s">
        <v>190</v>
      </c>
      <c r="AZ70" s="58" t="s">
        <v>120</v>
      </c>
      <c r="BA70" s="43" t="s">
        <v>121</v>
      </c>
      <c r="BC70" s="32">
        <f>AW70+AX70</f>
        <v>0</v>
      </c>
      <c r="BD70" s="32">
        <f>H70/(100-BE70)*100</f>
        <v>0</v>
      </c>
      <c r="BE70" s="32">
        <v>0</v>
      </c>
      <c r="BF70" s="32">
        <f>70</f>
        <v>70</v>
      </c>
      <c r="BH70" s="32">
        <f>G70*AO70</f>
        <v>0</v>
      </c>
      <c r="BI70" s="32">
        <f>G70*AP70</f>
        <v>0</v>
      </c>
      <c r="BJ70" s="32">
        <f>G70*H70</f>
        <v>0</v>
      </c>
      <c r="BK70" s="32"/>
      <c r="BL70" s="32">
        <v>13</v>
      </c>
      <c r="BW70" s="32" t="str">
        <f>I70</f>
        <v>21</v>
      </c>
    </row>
    <row r="71" spans="1:75" x14ac:dyDescent="0.25">
      <c r="A71" s="60"/>
      <c r="D71" s="61" t="s">
        <v>221</v>
      </c>
      <c r="E71" s="62" t="s">
        <v>4</v>
      </c>
      <c r="G71" s="63">
        <v>153.46899999999999</v>
      </c>
      <c r="K71" s="64"/>
    </row>
    <row r="72" spans="1:75" x14ac:dyDescent="0.25">
      <c r="A72" s="54" t="s">
        <v>4</v>
      </c>
      <c r="B72" s="55" t="s">
        <v>77</v>
      </c>
      <c r="C72" s="55" t="s">
        <v>127</v>
      </c>
      <c r="D72" s="164" t="s">
        <v>222</v>
      </c>
      <c r="E72" s="165"/>
      <c r="F72" s="56" t="s">
        <v>72</v>
      </c>
      <c r="G72" s="56" t="s">
        <v>72</v>
      </c>
      <c r="H72" s="56" t="s">
        <v>72</v>
      </c>
      <c r="I72" s="56" t="s">
        <v>72</v>
      </c>
      <c r="J72" s="36">
        <f>SUM(J73:J82)</f>
        <v>0</v>
      </c>
      <c r="K72" s="57" t="s">
        <v>4</v>
      </c>
      <c r="AI72" s="43" t="s">
        <v>77</v>
      </c>
      <c r="AS72" s="36">
        <f>SUM(AJ73:AJ82)</f>
        <v>0</v>
      </c>
      <c r="AT72" s="36">
        <f>SUM(AK73:AK82)</f>
        <v>0</v>
      </c>
      <c r="AU72" s="36">
        <f>SUM(AL73:AL82)</f>
        <v>0</v>
      </c>
    </row>
    <row r="73" spans="1:75" ht="13.5" customHeight="1" x14ac:dyDescent="0.25">
      <c r="A73" s="1" t="s">
        <v>223</v>
      </c>
      <c r="B73" s="2" t="s">
        <v>77</v>
      </c>
      <c r="C73" s="2" t="s">
        <v>224</v>
      </c>
      <c r="D73" s="82" t="s">
        <v>225</v>
      </c>
      <c r="E73" s="83"/>
      <c r="F73" s="2" t="s">
        <v>149</v>
      </c>
      <c r="G73" s="32">
        <v>40.799999999999997</v>
      </c>
      <c r="H73" s="32">
        <v>0</v>
      </c>
      <c r="I73" s="58" t="s">
        <v>118</v>
      </c>
      <c r="J73" s="32">
        <f>G73*H73</f>
        <v>0</v>
      </c>
      <c r="K73" s="59" t="s">
        <v>4</v>
      </c>
      <c r="Z73" s="32">
        <f>IF(AQ73="5",BJ73,0)</f>
        <v>0</v>
      </c>
      <c r="AB73" s="32">
        <f>IF(AQ73="1",BH73,0)</f>
        <v>0</v>
      </c>
      <c r="AC73" s="32">
        <f>IF(AQ73="1",BI73,0)</f>
        <v>0</v>
      </c>
      <c r="AD73" s="32">
        <f>IF(AQ73="7",BH73,0)</f>
        <v>0</v>
      </c>
      <c r="AE73" s="32">
        <f>IF(AQ73="7",BI73,0)</f>
        <v>0</v>
      </c>
      <c r="AF73" s="32">
        <f>IF(AQ73="2",BH73,0)</f>
        <v>0</v>
      </c>
      <c r="AG73" s="32">
        <f>IF(AQ73="2",BI73,0)</f>
        <v>0</v>
      </c>
      <c r="AH73" s="32">
        <f>IF(AQ73="0",BJ73,0)</f>
        <v>0</v>
      </c>
      <c r="AI73" s="43" t="s">
        <v>77</v>
      </c>
      <c r="AJ73" s="32">
        <f>IF(AN73=0,J73,0)</f>
        <v>0</v>
      </c>
      <c r="AK73" s="32">
        <f>IF(AN73=12,J73,0)</f>
        <v>0</v>
      </c>
      <c r="AL73" s="32">
        <f>IF(AN73=21,J73,0)</f>
        <v>0</v>
      </c>
      <c r="AN73" s="32">
        <v>21</v>
      </c>
      <c r="AO73" s="32">
        <f>H73*0.058222222</f>
        <v>0</v>
      </c>
      <c r="AP73" s="32">
        <f>H73*(1-0.058222222)</f>
        <v>0</v>
      </c>
      <c r="AQ73" s="58" t="s">
        <v>114</v>
      </c>
      <c r="AV73" s="32">
        <f>AW73+AX73</f>
        <v>0</v>
      </c>
      <c r="AW73" s="32">
        <f>G73*AO73</f>
        <v>0</v>
      </c>
      <c r="AX73" s="32">
        <f>G73*AP73</f>
        <v>0</v>
      </c>
      <c r="AY73" s="58" t="s">
        <v>226</v>
      </c>
      <c r="AZ73" s="58" t="s">
        <v>120</v>
      </c>
      <c r="BA73" s="43" t="s">
        <v>121</v>
      </c>
      <c r="BC73" s="32">
        <f>AW73+AX73</f>
        <v>0</v>
      </c>
      <c r="BD73" s="32">
        <f>H73/(100-BE73)*100</f>
        <v>0</v>
      </c>
      <c r="BE73" s="32">
        <v>0</v>
      </c>
      <c r="BF73" s="32">
        <f>73</f>
        <v>73</v>
      </c>
      <c r="BH73" s="32">
        <f>G73*AO73</f>
        <v>0</v>
      </c>
      <c r="BI73" s="32">
        <f>G73*AP73</f>
        <v>0</v>
      </c>
      <c r="BJ73" s="32">
        <f>G73*H73</f>
        <v>0</v>
      </c>
      <c r="BK73" s="32"/>
      <c r="BL73" s="32">
        <v>14</v>
      </c>
      <c r="BW73" s="32" t="str">
        <f>I73</f>
        <v>21</v>
      </c>
    </row>
    <row r="74" spans="1:75" x14ac:dyDescent="0.25">
      <c r="A74" s="60"/>
      <c r="D74" s="61" t="s">
        <v>227</v>
      </c>
      <c r="E74" s="62" t="s">
        <v>228</v>
      </c>
      <c r="G74" s="63">
        <v>34.5</v>
      </c>
      <c r="K74" s="64"/>
    </row>
    <row r="75" spans="1:75" x14ac:dyDescent="0.25">
      <c r="A75" s="60"/>
      <c r="D75" s="61" t="s">
        <v>229</v>
      </c>
      <c r="E75" s="62" t="s">
        <v>230</v>
      </c>
      <c r="G75" s="63">
        <v>6.3</v>
      </c>
      <c r="K75" s="64"/>
    </row>
    <row r="76" spans="1:75" ht="13.5" customHeight="1" x14ac:dyDescent="0.25">
      <c r="A76" s="1" t="s">
        <v>231</v>
      </c>
      <c r="B76" s="2" t="s">
        <v>77</v>
      </c>
      <c r="C76" s="2" t="s">
        <v>232</v>
      </c>
      <c r="D76" s="82" t="s">
        <v>233</v>
      </c>
      <c r="E76" s="83"/>
      <c r="F76" s="2" t="s">
        <v>149</v>
      </c>
      <c r="G76" s="32">
        <v>6.3</v>
      </c>
      <c r="H76" s="32">
        <v>0</v>
      </c>
      <c r="I76" s="58" t="s">
        <v>118</v>
      </c>
      <c r="J76" s="32">
        <f>G76*H76</f>
        <v>0</v>
      </c>
      <c r="K76" s="59" t="s">
        <v>823</v>
      </c>
      <c r="Z76" s="32">
        <f>IF(AQ76="5",BJ76,0)</f>
        <v>0</v>
      </c>
      <c r="AB76" s="32">
        <f>IF(AQ76="1",BH76,0)</f>
        <v>0</v>
      </c>
      <c r="AC76" s="32">
        <f>IF(AQ76="1",BI76,0)</f>
        <v>0</v>
      </c>
      <c r="AD76" s="32">
        <f>IF(AQ76="7",BH76,0)</f>
        <v>0</v>
      </c>
      <c r="AE76" s="32">
        <f>IF(AQ76="7",BI76,0)</f>
        <v>0</v>
      </c>
      <c r="AF76" s="32">
        <f>IF(AQ76="2",BH76,0)</f>
        <v>0</v>
      </c>
      <c r="AG76" s="32">
        <f>IF(AQ76="2",BI76,0)</f>
        <v>0</v>
      </c>
      <c r="AH76" s="32">
        <f>IF(AQ76="0",BJ76,0)</f>
        <v>0</v>
      </c>
      <c r="AI76" s="43" t="s">
        <v>77</v>
      </c>
      <c r="AJ76" s="32">
        <f>IF(AN76=0,J76,0)</f>
        <v>0</v>
      </c>
      <c r="AK76" s="32">
        <f>IF(AN76=12,J76,0)</f>
        <v>0</v>
      </c>
      <c r="AL76" s="32">
        <f>IF(AN76=21,J76,0)</f>
        <v>0</v>
      </c>
      <c r="AN76" s="32">
        <v>21</v>
      </c>
      <c r="AO76" s="32">
        <f>H76*0.331584775</f>
        <v>0</v>
      </c>
      <c r="AP76" s="32">
        <f>H76*(1-0.331584775)</f>
        <v>0</v>
      </c>
      <c r="AQ76" s="58" t="s">
        <v>124</v>
      </c>
      <c r="AV76" s="32">
        <f>AW76+AX76</f>
        <v>0</v>
      </c>
      <c r="AW76" s="32">
        <f>G76*AO76</f>
        <v>0</v>
      </c>
      <c r="AX76" s="32">
        <f>G76*AP76</f>
        <v>0</v>
      </c>
      <c r="AY76" s="58" t="s">
        <v>226</v>
      </c>
      <c r="AZ76" s="58" t="s">
        <v>120</v>
      </c>
      <c r="BA76" s="43" t="s">
        <v>121</v>
      </c>
      <c r="BC76" s="32">
        <f>AW76+AX76</f>
        <v>0</v>
      </c>
      <c r="BD76" s="32">
        <f>H76/(100-BE76)*100</f>
        <v>0</v>
      </c>
      <c r="BE76" s="32">
        <v>0</v>
      </c>
      <c r="BF76" s="32">
        <f>76</f>
        <v>76</v>
      </c>
      <c r="BH76" s="32">
        <f>G76*AO76</f>
        <v>0</v>
      </c>
      <c r="BI76" s="32">
        <f>G76*AP76</f>
        <v>0</v>
      </c>
      <c r="BJ76" s="32">
        <f>G76*H76</f>
        <v>0</v>
      </c>
      <c r="BK76" s="32"/>
      <c r="BL76" s="32">
        <v>14</v>
      </c>
      <c r="BW76" s="32" t="str">
        <f>I76</f>
        <v>21</v>
      </c>
    </row>
    <row r="77" spans="1:75" x14ac:dyDescent="0.25">
      <c r="A77" s="60"/>
      <c r="D77" s="61" t="s">
        <v>229</v>
      </c>
      <c r="E77" s="62" t="s">
        <v>230</v>
      </c>
      <c r="G77" s="63">
        <v>6.3</v>
      </c>
      <c r="K77" s="64"/>
    </row>
    <row r="78" spans="1:75" ht="13.5" customHeight="1" x14ac:dyDescent="0.25">
      <c r="A78" s="65" t="s">
        <v>234</v>
      </c>
      <c r="B78" s="66" t="s">
        <v>77</v>
      </c>
      <c r="C78" s="66" t="s">
        <v>235</v>
      </c>
      <c r="D78" s="169" t="s">
        <v>236</v>
      </c>
      <c r="E78" s="170"/>
      <c r="F78" s="66" t="s">
        <v>149</v>
      </c>
      <c r="G78" s="67">
        <v>6.3</v>
      </c>
      <c r="H78" s="67">
        <v>0</v>
      </c>
      <c r="I78" s="68" t="s">
        <v>118</v>
      </c>
      <c r="J78" s="67">
        <f>G78*H78</f>
        <v>0</v>
      </c>
      <c r="K78" s="69" t="s">
        <v>4</v>
      </c>
      <c r="Z78" s="32">
        <f>IF(AQ78="5",BJ78,0)</f>
        <v>0</v>
      </c>
      <c r="AB78" s="32">
        <f>IF(AQ78="1",BH78,0)</f>
        <v>0</v>
      </c>
      <c r="AC78" s="32">
        <f>IF(AQ78="1",BI78,0)</f>
        <v>0</v>
      </c>
      <c r="AD78" s="32">
        <f>IF(AQ78="7",BH78,0)</f>
        <v>0</v>
      </c>
      <c r="AE78" s="32">
        <f>IF(AQ78="7",BI78,0)</f>
        <v>0</v>
      </c>
      <c r="AF78" s="32">
        <f>IF(AQ78="2",BH78,0)</f>
        <v>0</v>
      </c>
      <c r="AG78" s="32">
        <f>IF(AQ78="2",BI78,0)</f>
        <v>0</v>
      </c>
      <c r="AH78" s="32">
        <f>IF(AQ78="0",BJ78,0)</f>
        <v>0</v>
      </c>
      <c r="AI78" s="43" t="s">
        <v>77</v>
      </c>
      <c r="AJ78" s="67">
        <f>IF(AN78=0,J78,0)</f>
        <v>0</v>
      </c>
      <c r="AK78" s="67">
        <f>IF(AN78=12,J78,0)</f>
        <v>0</v>
      </c>
      <c r="AL78" s="67">
        <f>IF(AN78=21,J78,0)</f>
        <v>0</v>
      </c>
      <c r="AN78" s="32">
        <v>21</v>
      </c>
      <c r="AO78" s="32">
        <f>H78*1</f>
        <v>0</v>
      </c>
      <c r="AP78" s="32">
        <f>H78*(1-1)</f>
        <v>0</v>
      </c>
      <c r="AQ78" s="68" t="s">
        <v>114</v>
      </c>
      <c r="AV78" s="32">
        <f>AW78+AX78</f>
        <v>0</v>
      </c>
      <c r="AW78" s="32">
        <f>G78*AO78</f>
        <v>0</v>
      </c>
      <c r="AX78" s="32">
        <f>G78*AP78</f>
        <v>0</v>
      </c>
      <c r="AY78" s="58" t="s">
        <v>226</v>
      </c>
      <c r="AZ78" s="58" t="s">
        <v>120</v>
      </c>
      <c r="BA78" s="43" t="s">
        <v>121</v>
      </c>
      <c r="BC78" s="32">
        <f>AW78+AX78</f>
        <v>0</v>
      </c>
      <c r="BD78" s="32">
        <f>H78/(100-BE78)*100</f>
        <v>0</v>
      </c>
      <c r="BE78" s="32">
        <v>0</v>
      </c>
      <c r="BF78" s="32">
        <f>78</f>
        <v>78</v>
      </c>
      <c r="BH78" s="67">
        <f>G78*AO78</f>
        <v>0</v>
      </c>
      <c r="BI78" s="67">
        <f>G78*AP78</f>
        <v>0</v>
      </c>
      <c r="BJ78" s="67">
        <f>G78*H78</f>
        <v>0</v>
      </c>
      <c r="BK78" s="67"/>
      <c r="BL78" s="32">
        <v>14</v>
      </c>
      <c r="BW78" s="32" t="str">
        <f>I78</f>
        <v>21</v>
      </c>
    </row>
    <row r="79" spans="1:75" x14ac:dyDescent="0.25">
      <c r="A79" s="60"/>
      <c r="D79" s="61" t="s">
        <v>229</v>
      </c>
      <c r="E79" s="62" t="s">
        <v>237</v>
      </c>
      <c r="G79" s="63">
        <v>6.3</v>
      </c>
      <c r="K79" s="64"/>
    </row>
    <row r="80" spans="1:75" ht="13.5" customHeight="1" x14ac:dyDescent="0.25">
      <c r="A80" s="1" t="s">
        <v>238</v>
      </c>
      <c r="B80" s="2" t="s">
        <v>77</v>
      </c>
      <c r="C80" s="2" t="s">
        <v>239</v>
      </c>
      <c r="D80" s="82" t="s">
        <v>240</v>
      </c>
      <c r="E80" s="83"/>
      <c r="F80" s="2" t="s">
        <v>241</v>
      </c>
      <c r="G80" s="32">
        <v>2</v>
      </c>
      <c r="H80" s="32">
        <v>0</v>
      </c>
      <c r="I80" s="58" t="s">
        <v>118</v>
      </c>
      <c r="J80" s="32">
        <f>G80*H80</f>
        <v>0</v>
      </c>
      <c r="K80" s="59" t="s">
        <v>823</v>
      </c>
      <c r="Z80" s="32">
        <f>IF(AQ80="5",BJ80,0)</f>
        <v>0</v>
      </c>
      <c r="AB80" s="32">
        <f>IF(AQ80="1",BH80,0)</f>
        <v>0</v>
      </c>
      <c r="AC80" s="32">
        <f>IF(AQ80="1",BI80,0)</f>
        <v>0</v>
      </c>
      <c r="AD80" s="32">
        <f>IF(AQ80="7",BH80,0)</f>
        <v>0</v>
      </c>
      <c r="AE80" s="32">
        <f>IF(AQ80="7",BI80,0)</f>
        <v>0</v>
      </c>
      <c r="AF80" s="32">
        <f>IF(AQ80="2",BH80,0)</f>
        <v>0</v>
      </c>
      <c r="AG80" s="32">
        <f>IF(AQ80="2",BI80,0)</f>
        <v>0</v>
      </c>
      <c r="AH80" s="32">
        <f>IF(AQ80="0",BJ80,0)</f>
        <v>0</v>
      </c>
      <c r="AI80" s="43" t="s">
        <v>77</v>
      </c>
      <c r="AJ80" s="32">
        <f>IF(AN80=0,J80,0)</f>
        <v>0</v>
      </c>
      <c r="AK80" s="32">
        <f>IF(AN80=12,J80,0)</f>
        <v>0</v>
      </c>
      <c r="AL80" s="32">
        <f>IF(AN80=21,J80,0)</f>
        <v>0</v>
      </c>
      <c r="AN80" s="32">
        <v>21</v>
      </c>
      <c r="AO80" s="32">
        <f>H80*0</f>
        <v>0</v>
      </c>
      <c r="AP80" s="32">
        <f>H80*(1-0)</f>
        <v>0</v>
      </c>
      <c r="AQ80" s="58" t="s">
        <v>124</v>
      </c>
      <c r="AV80" s="32">
        <f>AW80+AX80</f>
        <v>0</v>
      </c>
      <c r="AW80" s="32">
        <f>G80*AO80</f>
        <v>0</v>
      </c>
      <c r="AX80" s="32">
        <f>G80*AP80</f>
        <v>0</v>
      </c>
      <c r="AY80" s="58" t="s">
        <v>226</v>
      </c>
      <c r="AZ80" s="58" t="s">
        <v>120</v>
      </c>
      <c r="BA80" s="43" t="s">
        <v>121</v>
      </c>
      <c r="BC80" s="32">
        <f>AW80+AX80</f>
        <v>0</v>
      </c>
      <c r="BD80" s="32">
        <f>H80/(100-BE80)*100</f>
        <v>0</v>
      </c>
      <c r="BE80" s="32">
        <v>0</v>
      </c>
      <c r="BF80" s="32">
        <f>80</f>
        <v>80</v>
      </c>
      <c r="BH80" s="32">
        <f>G80*AO80</f>
        <v>0</v>
      </c>
      <c r="BI80" s="32">
        <f>G80*AP80</f>
        <v>0</v>
      </c>
      <c r="BJ80" s="32">
        <f>G80*H80</f>
        <v>0</v>
      </c>
      <c r="BK80" s="32"/>
      <c r="BL80" s="32">
        <v>14</v>
      </c>
      <c r="BW80" s="32" t="str">
        <f>I80</f>
        <v>21</v>
      </c>
    </row>
    <row r="81" spans="1:75" x14ac:dyDescent="0.25">
      <c r="A81" s="60"/>
      <c r="D81" s="61" t="s">
        <v>124</v>
      </c>
      <c r="E81" s="62" t="s">
        <v>242</v>
      </c>
      <c r="G81" s="63">
        <v>2</v>
      </c>
      <c r="K81" s="64"/>
    </row>
    <row r="82" spans="1:75" ht="13.5" customHeight="1" x14ac:dyDescent="0.25">
      <c r="A82" s="65" t="s">
        <v>243</v>
      </c>
      <c r="B82" s="66" t="s">
        <v>77</v>
      </c>
      <c r="C82" s="66" t="s">
        <v>244</v>
      </c>
      <c r="D82" s="169" t="s">
        <v>245</v>
      </c>
      <c r="E82" s="170"/>
      <c r="F82" s="66" t="s">
        <v>241</v>
      </c>
      <c r="G82" s="67">
        <v>2</v>
      </c>
      <c r="H82" s="67">
        <v>0</v>
      </c>
      <c r="I82" s="68" t="s">
        <v>118</v>
      </c>
      <c r="J82" s="67">
        <f>G82*H82</f>
        <v>0</v>
      </c>
      <c r="K82" s="69" t="s">
        <v>823</v>
      </c>
      <c r="Z82" s="32">
        <f>IF(AQ82="5",BJ82,0)</f>
        <v>0</v>
      </c>
      <c r="AB82" s="32">
        <f>IF(AQ82="1",BH82,0)</f>
        <v>0</v>
      </c>
      <c r="AC82" s="32">
        <f>IF(AQ82="1",BI82,0)</f>
        <v>0</v>
      </c>
      <c r="AD82" s="32">
        <f>IF(AQ82="7",BH82,0)</f>
        <v>0</v>
      </c>
      <c r="AE82" s="32">
        <f>IF(AQ82="7",BI82,0)</f>
        <v>0</v>
      </c>
      <c r="AF82" s="32">
        <f>IF(AQ82="2",BH82,0)</f>
        <v>0</v>
      </c>
      <c r="AG82" s="32">
        <f>IF(AQ82="2",BI82,0)</f>
        <v>0</v>
      </c>
      <c r="AH82" s="32">
        <f>IF(AQ82="0",BJ82,0)</f>
        <v>0</v>
      </c>
      <c r="AI82" s="43" t="s">
        <v>77</v>
      </c>
      <c r="AJ82" s="67">
        <f>IF(AN82=0,J82,0)</f>
        <v>0</v>
      </c>
      <c r="AK82" s="67">
        <f>IF(AN82=12,J82,0)</f>
        <v>0</v>
      </c>
      <c r="AL82" s="67">
        <f>IF(AN82=21,J82,0)</f>
        <v>0</v>
      </c>
      <c r="AN82" s="32">
        <v>21</v>
      </c>
      <c r="AO82" s="32">
        <f>H82*1</f>
        <v>0</v>
      </c>
      <c r="AP82" s="32">
        <f>H82*(1-1)</f>
        <v>0</v>
      </c>
      <c r="AQ82" s="68" t="s">
        <v>114</v>
      </c>
      <c r="AV82" s="32">
        <f>AW82+AX82</f>
        <v>0</v>
      </c>
      <c r="AW82" s="32">
        <f>G82*AO82</f>
        <v>0</v>
      </c>
      <c r="AX82" s="32">
        <f>G82*AP82</f>
        <v>0</v>
      </c>
      <c r="AY82" s="58" t="s">
        <v>226</v>
      </c>
      <c r="AZ82" s="58" t="s">
        <v>120</v>
      </c>
      <c r="BA82" s="43" t="s">
        <v>121</v>
      </c>
      <c r="BC82" s="32">
        <f>AW82+AX82</f>
        <v>0</v>
      </c>
      <c r="BD82" s="32">
        <f>H82/(100-BE82)*100</f>
        <v>0</v>
      </c>
      <c r="BE82" s="32">
        <v>0</v>
      </c>
      <c r="BF82" s="32">
        <f>82</f>
        <v>82</v>
      </c>
      <c r="BH82" s="67">
        <f>G82*AO82</f>
        <v>0</v>
      </c>
      <c r="BI82" s="67">
        <f>G82*AP82</f>
        <v>0</v>
      </c>
      <c r="BJ82" s="67">
        <f>G82*H82</f>
        <v>0</v>
      </c>
      <c r="BK82" s="67"/>
      <c r="BL82" s="32">
        <v>14</v>
      </c>
      <c r="BW82" s="32" t="str">
        <f>I82</f>
        <v>21</v>
      </c>
    </row>
    <row r="83" spans="1:75" x14ac:dyDescent="0.25">
      <c r="A83" s="60"/>
      <c r="D83" s="61" t="s">
        <v>124</v>
      </c>
      <c r="E83" s="62" t="s">
        <v>246</v>
      </c>
      <c r="G83" s="63">
        <v>2</v>
      </c>
      <c r="K83" s="64"/>
    </row>
    <row r="84" spans="1:75" x14ac:dyDescent="0.25">
      <c r="A84" s="54" t="s">
        <v>4</v>
      </c>
      <c r="B84" s="55" t="s">
        <v>77</v>
      </c>
      <c r="C84" s="55" t="s">
        <v>218</v>
      </c>
      <c r="D84" s="164" t="s">
        <v>247</v>
      </c>
      <c r="E84" s="165"/>
      <c r="F84" s="56" t="s">
        <v>72</v>
      </c>
      <c r="G84" s="56" t="s">
        <v>72</v>
      </c>
      <c r="H84" s="56" t="s">
        <v>72</v>
      </c>
      <c r="I84" s="56" t="s">
        <v>72</v>
      </c>
      <c r="J84" s="36">
        <f>SUM(J85:J101)</f>
        <v>0</v>
      </c>
      <c r="K84" s="57" t="s">
        <v>4</v>
      </c>
      <c r="AI84" s="43" t="s">
        <v>77</v>
      </c>
      <c r="AS84" s="36">
        <f>SUM(AJ85:AJ101)</f>
        <v>0</v>
      </c>
      <c r="AT84" s="36">
        <f>SUM(AK85:AK101)</f>
        <v>0</v>
      </c>
      <c r="AU84" s="36">
        <f>SUM(AL85:AL101)</f>
        <v>0</v>
      </c>
    </row>
    <row r="85" spans="1:75" ht="13.5" customHeight="1" x14ac:dyDescent="0.25">
      <c r="A85" s="1" t="s">
        <v>118</v>
      </c>
      <c r="B85" s="2" t="s">
        <v>77</v>
      </c>
      <c r="C85" s="2" t="s">
        <v>248</v>
      </c>
      <c r="D85" s="82" t="s">
        <v>249</v>
      </c>
      <c r="E85" s="83"/>
      <c r="F85" s="2" t="s">
        <v>117</v>
      </c>
      <c r="G85" s="32">
        <v>639.75</v>
      </c>
      <c r="H85" s="32">
        <v>0</v>
      </c>
      <c r="I85" s="58" t="s">
        <v>118</v>
      </c>
      <c r="J85" s="32">
        <f>G85*H85</f>
        <v>0</v>
      </c>
      <c r="K85" s="59" t="s">
        <v>823</v>
      </c>
      <c r="Z85" s="32">
        <f>IF(AQ85="5",BJ85,0)</f>
        <v>0</v>
      </c>
      <c r="AB85" s="32">
        <f>IF(AQ85="1",BH85,0)</f>
        <v>0</v>
      </c>
      <c r="AC85" s="32">
        <f>IF(AQ85="1",BI85,0)</f>
        <v>0</v>
      </c>
      <c r="AD85" s="32">
        <f>IF(AQ85="7",BH85,0)</f>
        <v>0</v>
      </c>
      <c r="AE85" s="32">
        <f>IF(AQ85="7",BI85,0)</f>
        <v>0</v>
      </c>
      <c r="AF85" s="32">
        <f>IF(AQ85="2",BH85,0)</f>
        <v>0</v>
      </c>
      <c r="AG85" s="32">
        <f>IF(AQ85="2",BI85,0)</f>
        <v>0</v>
      </c>
      <c r="AH85" s="32">
        <f>IF(AQ85="0",BJ85,0)</f>
        <v>0</v>
      </c>
      <c r="AI85" s="43" t="s">
        <v>77</v>
      </c>
      <c r="AJ85" s="32">
        <f>IF(AN85=0,J85,0)</f>
        <v>0</v>
      </c>
      <c r="AK85" s="32">
        <f>IF(AN85=12,J85,0)</f>
        <v>0</v>
      </c>
      <c r="AL85" s="32">
        <f>IF(AN85=21,J85,0)</f>
        <v>0</v>
      </c>
      <c r="AN85" s="32">
        <v>21</v>
      </c>
      <c r="AO85" s="32">
        <f>H85*0.085202976</f>
        <v>0</v>
      </c>
      <c r="AP85" s="32">
        <f>H85*(1-0.085202976)</f>
        <v>0</v>
      </c>
      <c r="AQ85" s="58" t="s">
        <v>114</v>
      </c>
      <c r="AV85" s="32">
        <f>AW85+AX85</f>
        <v>0</v>
      </c>
      <c r="AW85" s="32">
        <f>G85*AO85</f>
        <v>0</v>
      </c>
      <c r="AX85" s="32">
        <f>G85*AP85</f>
        <v>0</v>
      </c>
      <c r="AY85" s="58" t="s">
        <v>250</v>
      </c>
      <c r="AZ85" s="58" t="s">
        <v>120</v>
      </c>
      <c r="BA85" s="43" t="s">
        <v>121</v>
      </c>
      <c r="BC85" s="32">
        <f>AW85+AX85</f>
        <v>0</v>
      </c>
      <c r="BD85" s="32">
        <f>H85/(100-BE85)*100</f>
        <v>0</v>
      </c>
      <c r="BE85" s="32">
        <v>0</v>
      </c>
      <c r="BF85" s="32">
        <f>85</f>
        <v>85</v>
      </c>
      <c r="BH85" s="32">
        <f>G85*AO85</f>
        <v>0</v>
      </c>
      <c r="BI85" s="32">
        <f>G85*AP85</f>
        <v>0</v>
      </c>
      <c r="BJ85" s="32">
        <f>G85*H85</f>
        <v>0</v>
      </c>
      <c r="BK85" s="32"/>
      <c r="BL85" s="32">
        <v>15</v>
      </c>
      <c r="BW85" s="32" t="str">
        <f>I85</f>
        <v>21</v>
      </c>
    </row>
    <row r="86" spans="1:75" x14ac:dyDescent="0.25">
      <c r="A86" s="60"/>
      <c r="D86" s="61" t="s">
        <v>4</v>
      </c>
      <c r="E86" s="62" t="s">
        <v>123</v>
      </c>
      <c r="G86" s="63">
        <v>0</v>
      </c>
      <c r="K86" s="64"/>
    </row>
    <row r="87" spans="1:75" x14ac:dyDescent="0.25">
      <c r="A87" s="60"/>
      <c r="D87" s="61" t="s">
        <v>251</v>
      </c>
      <c r="E87" s="62" t="s">
        <v>199</v>
      </c>
      <c r="G87" s="63">
        <v>41.4</v>
      </c>
      <c r="K87" s="64"/>
    </row>
    <row r="88" spans="1:75" x14ac:dyDescent="0.25">
      <c r="A88" s="60"/>
      <c r="D88" s="61" t="s">
        <v>252</v>
      </c>
      <c r="E88" s="62" t="s">
        <v>203</v>
      </c>
      <c r="G88" s="63">
        <v>111.6</v>
      </c>
      <c r="K88" s="64"/>
    </row>
    <row r="89" spans="1:75" x14ac:dyDescent="0.25">
      <c r="A89" s="60"/>
      <c r="D89" s="61" t="s">
        <v>253</v>
      </c>
      <c r="E89" s="62" t="s">
        <v>201</v>
      </c>
      <c r="G89" s="63">
        <v>111.86</v>
      </c>
      <c r="K89" s="64"/>
    </row>
    <row r="90" spans="1:75" x14ac:dyDescent="0.25">
      <c r="A90" s="60"/>
      <c r="D90" s="61" t="s">
        <v>254</v>
      </c>
      <c r="E90" s="62" t="s">
        <v>205</v>
      </c>
      <c r="G90" s="63">
        <v>100.408</v>
      </c>
      <c r="K90" s="64"/>
    </row>
    <row r="91" spans="1:75" x14ac:dyDescent="0.25">
      <c r="A91" s="60"/>
      <c r="D91" s="61" t="s">
        <v>255</v>
      </c>
      <c r="E91" s="62" t="s">
        <v>207</v>
      </c>
      <c r="G91" s="63">
        <v>41.5</v>
      </c>
      <c r="K91" s="64"/>
    </row>
    <row r="92" spans="1:75" x14ac:dyDescent="0.25">
      <c r="A92" s="60"/>
      <c r="D92" s="61" t="s">
        <v>256</v>
      </c>
      <c r="E92" s="62" t="s">
        <v>136</v>
      </c>
      <c r="G92" s="63">
        <v>8.0500000000000007</v>
      </c>
      <c r="K92" s="64"/>
    </row>
    <row r="93" spans="1:75" x14ac:dyDescent="0.25">
      <c r="A93" s="60"/>
      <c r="D93" s="61" t="s">
        <v>257</v>
      </c>
      <c r="E93" s="62" t="s">
        <v>138</v>
      </c>
      <c r="G93" s="63">
        <v>37.06</v>
      </c>
      <c r="K93" s="64"/>
    </row>
    <row r="94" spans="1:75" x14ac:dyDescent="0.25">
      <c r="A94" s="60"/>
      <c r="D94" s="61" t="s">
        <v>258</v>
      </c>
      <c r="E94" s="62" t="s">
        <v>159</v>
      </c>
      <c r="G94" s="63">
        <v>10.88</v>
      </c>
      <c r="K94" s="64"/>
    </row>
    <row r="95" spans="1:75" x14ac:dyDescent="0.25">
      <c r="A95" s="60"/>
      <c r="D95" s="61" t="s">
        <v>259</v>
      </c>
      <c r="E95" s="62" t="s">
        <v>213</v>
      </c>
      <c r="G95" s="63">
        <v>12.714</v>
      </c>
      <c r="K95" s="64"/>
    </row>
    <row r="96" spans="1:75" x14ac:dyDescent="0.25">
      <c r="A96" s="60"/>
      <c r="D96" s="61" t="s">
        <v>260</v>
      </c>
      <c r="E96" s="62" t="s">
        <v>215</v>
      </c>
      <c r="G96" s="63">
        <v>12.236000000000001</v>
      </c>
      <c r="K96" s="64"/>
    </row>
    <row r="97" spans="1:75" x14ac:dyDescent="0.25">
      <c r="A97" s="60"/>
      <c r="D97" s="61" t="s">
        <v>261</v>
      </c>
      <c r="E97" s="62" t="s">
        <v>160</v>
      </c>
      <c r="G97" s="63">
        <v>10.432</v>
      </c>
      <c r="K97" s="64"/>
    </row>
    <row r="98" spans="1:75" x14ac:dyDescent="0.25">
      <c r="A98" s="60"/>
      <c r="D98" s="61" t="s">
        <v>262</v>
      </c>
      <c r="E98" s="62" t="s">
        <v>162</v>
      </c>
      <c r="G98" s="63">
        <v>7.92</v>
      </c>
      <c r="K98" s="64"/>
    </row>
    <row r="99" spans="1:75" x14ac:dyDescent="0.25">
      <c r="A99" s="60"/>
      <c r="D99" s="61" t="s">
        <v>263</v>
      </c>
      <c r="E99" s="62" t="s">
        <v>157</v>
      </c>
      <c r="G99" s="63">
        <v>127.69</v>
      </c>
      <c r="K99" s="64"/>
    </row>
    <row r="100" spans="1:75" x14ac:dyDescent="0.25">
      <c r="A100" s="60"/>
      <c r="D100" s="61" t="s">
        <v>264</v>
      </c>
      <c r="E100" s="62" t="s">
        <v>265</v>
      </c>
      <c r="G100" s="63">
        <v>6</v>
      </c>
      <c r="K100" s="64"/>
    </row>
    <row r="101" spans="1:75" ht="13.5" customHeight="1" x14ac:dyDescent="0.25">
      <c r="A101" s="1" t="s">
        <v>266</v>
      </c>
      <c r="B101" s="2" t="s">
        <v>77</v>
      </c>
      <c r="C101" s="2" t="s">
        <v>267</v>
      </c>
      <c r="D101" s="82" t="s">
        <v>268</v>
      </c>
      <c r="E101" s="83"/>
      <c r="F101" s="2" t="s">
        <v>117</v>
      </c>
      <c r="G101" s="32">
        <v>639.75</v>
      </c>
      <c r="H101" s="32">
        <v>0</v>
      </c>
      <c r="I101" s="58" t="s">
        <v>118</v>
      </c>
      <c r="J101" s="32">
        <f>G101*H101</f>
        <v>0</v>
      </c>
      <c r="K101" s="59" t="s">
        <v>823</v>
      </c>
      <c r="Z101" s="32">
        <f>IF(AQ101="5",BJ101,0)</f>
        <v>0</v>
      </c>
      <c r="AB101" s="32">
        <f>IF(AQ101="1",BH101,0)</f>
        <v>0</v>
      </c>
      <c r="AC101" s="32">
        <f>IF(AQ101="1",BI101,0)</f>
        <v>0</v>
      </c>
      <c r="AD101" s="32">
        <f>IF(AQ101="7",BH101,0)</f>
        <v>0</v>
      </c>
      <c r="AE101" s="32">
        <f>IF(AQ101="7",BI101,0)</f>
        <v>0</v>
      </c>
      <c r="AF101" s="32">
        <f>IF(AQ101="2",BH101,0)</f>
        <v>0</v>
      </c>
      <c r="AG101" s="32">
        <f>IF(AQ101="2",BI101,0)</f>
        <v>0</v>
      </c>
      <c r="AH101" s="32">
        <f>IF(AQ101="0",BJ101,0)</f>
        <v>0</v>
      </c>
      <c r="AI101" s="43" t="s">
        <v>77</v>
      </c>
      <c r="AJ101" s="32">
        <f>IF(AN101=0,J101,0)</f>
        <v>0</v>
      </c>
      <c r="AK101" s="32">
        <f>IF(AN101=12,J101,0)</f>
        <v>0</v>
      </c>
      <c r="AL101" s="32">
        <f>IF(AN101=21,J101,0)</f>
        <v>0</v>
      </c>
      <c r="AN101" s="32">
        <v>21</v>
      </c>
      <c r="AO101" s="32">
        <f>H101*0</f>
        <v>0</v>
      </c>
      <c r="AP101" s="32">
        <f>H101*(1-0)</f>
        <v>0</v>
      </c>
      <c r="AQ101" s="58" t="s">
        <v>114</v>
      </c>
      <c r="AV101" s="32">
        <f>AW101+AX101</f>
        <v>0</v>
      </c>
      <c r="AW101" s="32">
        <f>G101*AO101</f>
        <v>0</v>
      </c>
      <c r="AX101" s="32">
        <f>G101*AP101</f>
        <v>0</v>
      </c>
      <c r="AY101" s="58" t="s">
        <v>250</v>
      </c>
      <c r="AZ101" s="58" t="s">
        <v>120</v>
      </c>
      <c r="BA101" s="43" t="s">
        <v>121</v>
      </c>
      <c r="BC101" s="32">
        <f>AW101+AX101</f>
        <v>0</v>
      </c>
      <c r="BD101" s="32">
        <f>H101/(100-BE101)*100</f>
        <v>0</v>
      </c>
      <c r="BE101" s="32">
        <v>0</v>
      </c>
      <c r="BF101" s="32">
        <f>101</f>
        <v>101</v>
      </c>
      <c r="BH101" s="32">
        <f>G101*AO101</f>
        <v>0</v>
      </c>
      <c r="BI101" s="32">
        <f>G101*AP101</f>
        <v>0</v>
      </c>
      <c r="BJ101" s="32">
        <f>G101*H101</f>
        <v>0</v>
      </c>
      <c r="BK101" s="32"/>
      <c r="BL101" s="32">
        <v>15</v>
      </c>
      <c r="BW101" s="32" t="str">
        <f>I101</f>
        <v>21</v>
      </c>
    </row>
    <row r="102" spans="1:75" x14ac:dyDescent="0.25">
      <c r="A102" s="54" t="s">
        <v>4</v>
      </c>
      <c r="B102" s="55" t="s">
        <v>77</v>
      </c>
      <c r="C102" s="55" t="s">
        <v>223</v>
      </c>
      <c r="D102" s="164" t="s">
        <v>269</v>
      </c>
      <c r="E102" s="165"/>
      <c r="F102" s="56" t="s">
        <v>72</v>
      </c>
      <c r="G102" s="56" t="s">
        <v>72</v>
      </c>
      <c r="H102" s="56" t="s">
        <v>72</v>
      </c>
      <c r="I102" s="56" t="s">
        <v>72</v>
      </c>
      <c r="J102" s="36">
        <f>SUM(J103:J105)</f>
        <v>0</v>
      </c>
      <c r="K102" s="57" t="s">
        <v>4</v>
      </c>
      <c r="AI102" s="43" t="s">
        <v>77</v>
      </c>
      <c r="AS102" s="36">
        <f>SUM(AJ103:AJ105)</f>
        <v>0</v>
      </c>
      <c r="AT102" s="36">
        <f>SUM(AK103:AK105)</f>
        <v>0</v>
      </c>
      <c r="AU102" s="36">
        <f>SUM(AL103:AL105)</f>
        <v>0</v>
      </c>
    </row>
    <row r="103" spans="1:75" ht="13.5" customHeight="1" x14ac:dyDescent="0.25">
      <c r="A103" s="1" t="s">
        <v>270</v>
      </c>
      <c r="B103" s="2" t="s">
        <v>77</v>
      </c>
      <c r="C103" s="2" t="s">
        <v>271</v>
      </c>
      <c r="D103" s="82" t="s">
        <v>272</v>
      </c>
      <c r="E103" s="83"/>
      <c r="F103" s="2" t="s">
        <v>177</v>
      </c>
      <c r="G103" s="32">
        <v>225.14500000000001</v>
      </c>
      <c r="H103" s="32">
        <v>0</v>
      </c>
      <c r="I103" s="58" t="s">
        <v>118</v>
      </c>
      <c r="J103" s="32">
        <f>G103*H103</f>
        <v>0</v>
      </c>
      <c r="K103" s="59" t="s">
        <v>823</v>
      </c>
      <c r="Z103" s="32">
        <f>IF(AQ103="5",BJ103,0)</f>
        <v>0</v>
      </c>
      <c r="AB103" s="32">
        <f>IF(AQ103="1",BH103,0)</f>
        <v>0</v>
      </c>
      <c r="AC103" s="32">
        <f>IF(AQ103="1",BI103,0)</f>
        <v>0</v>
      </c>
      <c r="AD103" s="32">
        <f>IF(AQ103="7",BH103,0)</f>
        <v>0</v>
      </c>
      <c r="AE103" s="32">
        <f>IF(AQ103="7",BI103,0)</f>
        <v>0</v>
      </c>
      <c r="AF103" s="32">
        <f>IF(AQ103="2",BH103,0)</f>
        <v>0</v>
      </c>
      <c r="AG103" s="32">
        <f>IF(AQ103="2",BI103,0)</f>
        <v>0</v>
      </c>
      <c r="AH103" s="32">
        <f>IF(AQ103="0",BJ103,0)</f>
        <v>0</v>
      </c>
      <c r="AI103" s="43" t="s">
        <v>77</v>
      </c>
      <c r="AJ103" s="32">
        <f>IF(AN103=0,J103,0)</f>
        <v>0</v>
      </c>
      <c r="AK103" s="32">
        <f>IF(AN103=12,J103,0)</f>
        <v>0</v>
      </c>
      <c r="AL103" s="32">
        <f>IF(AN103=21,J103,0)</f>
        <v>0</v>
      </c>
      <c r="AN103" s="32">
        <v>21</v>
      </c>
      <c r="AO103" s="32">
        <f>H103*0</f>
        <v>0</v>
      </c>
      <c r="AP103" s="32">
        <f>H103*(1-0)</f>
        <v>0</v>
      </c>
      <c r="AQ103" s="58" t="s">
        <v>114</v>
      </c>
      <c r="AV103" s="32">
        <f>AW103+AX103</f>
        <v>0</v>
      </c>
      <c r="AW103" s="32">
        <f>G103*AO103</f>
        <v>0</v>
      </c>
      <c r="AX103" s="32">
        <f>G103*AP103</f>
        <v>0</v>
      </c>
      <c r="AY103" s="58" t="s">
        <v>273</v>
      </c>
      <c r="AZ103" s="58" t="s">
        <v>120</v>
      </c>
      <c r="BA103" s="43" t="s">
        <v>121</v>
      </c>
      <c r="BC103" s="32">
        <f>AW103+AX103</f>
        <v>0</v>
      </c>
      <c r="BD103" s="32">
        <f>H103/(100-BE103)*100</f>
        <v>0</v>
      </c>
      <c r="BE103" s="32">
        <v>0</v>
      </c>
      <c r="BF103" s="32">
        <f>103</f>
        <v>103</v>
      </c>
      <c r="BH103" s="32">
        <f>G103*AO103</f>
        <v>0</v>
      </c>
      <c r="BI103" s="32">
        <f>G103*AP103</f>
        <v>0</v>
      </c>
      <c r="BJ103" s="32">
        <f>G103*H103</f>
        <v>0</v>
      </c>
      <c r="BK103" s="32"/>
      <c r="BL103" s="32">
        <v>16</v>
      </c>
      <c r="BW103" s="32" t="str">
        <f>I103</f>
        <v>21</v>
      </c>
    </row>
    <row r="104" spans="1:75" x14ac:dyDescent="0.25">
      <c r="A104" s="60"/>
      <c r="D104" s="61" t="s">
        <v>274</v>
      </c>
      <c r="E104" s="62" t="s">
        <v>275</v>
      </c>
      <c r="G104" s="63">
        <v>225.14500000000001</v>
      </c>
      <c r="K104" s="64"/>
    </row>
    <row r="105" spans="1:75" ht="13.5" customHeight="1" x14ac:dyDescent="0.25">
      <c r="A105" s="1" t="s">
        <v>276</v>
      </c>
      <c r="B105" s="2" t="s">
        <v>77</v>
      </c>
      <c r="C105" s="2" t="s">
        <v>277</v>
      </c>
      <c r="D105" s="82" t="s">
        <v>278</v>
      </c>
      <c r="E105" s="83"/>
      <c r="F105" s="2" t="s">
        <v>177</v>
      </c>
      <c r="G105" s="32">
        <v>2251.4499999999998</v>
      </c>
      <c r="H105" s="32">
        <v>0</v>
      </c>
      <c r="I105" s="58" t="s">
        <v>118</v>
      </c>
      <c r="J105" s="32">
        <f>G105*H105</f>
        <v>0</v>
      </c>
      <c r="K105" s="59" t="s">
        <v>823</v>
      </c>
      <c r="Z105" s="32">
        <f>IF(AQ105="5",BJ105,0)</f>
        <v>0</v>
      </c>
      <c r="AB105" s="32">
        <f>IF(AQ105="1",BH105,0)</f>
        <v>0</v>
      </c>
      <c r="AC105" s="32">
        <f>IF(AQ105="1",BI105,0)</f>
        <v>0</v>
      </c>
      <c r="AD105" s="32">
        <f>IF(AQ105="7",BH105,0)</f>
        <v>0</v>
      </c>
      <c r="AE105" s="32">
        <f>IF(AQ105="7",BI105,0)</f>
        <v>0</v>
      </c>
      <c r="AF105" s="32">
        <f>IF(AQ105="2",BH105,0)</f>
        <v>0</v>
      </c>
      <c r="AG105" s="32">
        <f>IF(AQ105="2",BI105,0)</f>
        <v>0</v>
      </c>
      <c r="AH105" s="32">
        <f>IF(AQ105="0",BJ105,0)</f>
        <v>0</v>
      </c>
      <c r="AI105" s="43" t="s">
        <v>77</v>
      </c>
      <c r="AJ105" s="32">
        <f>IF(AN105=0,J105,0)</f>
        <v>0</v>
      </c>
      <c r="AK105" s="32">
        <f>IF(AN105=12,J105,0)</f>
        <v>0</v>
      </c>
      <c r="AL105" s="32">
        <f>IF(AN105=21,J105,0)</f>
        <v>0</v>
      </c>
      <c r="AN105" s="32">
        <v>21</v>
      </c>
      <c r="AO105" s="32">
        <f>H105*0</f>
        <v>0</v>
      </c>
      <c r="AP105" s="32">
        <f>H105*(1-0)</f>
        <v>0</v>
      </c>
      <c r="AQ105" s="58" t="s">
        <v>114</v>
      </c>
      <c r="AV105" s="32">
        <f>AW105+AX105</f>
        <v>0</v>
      </c>
      <c r="AW105" s="32">
        <f>G105*AO105</f>
        <v>0</v>
      </c>
      <c r="AX105" s="32">
        <f>G105*AP105</f>
        <v>0</v>
      </c>
      <c r="AY105" s="58" t="s">
        <v>273</v>
      </c>
      <c r="AZ105" s="58" t="s">
        <v>120</v>
      </c>
      <c r="BA105" s="43" t="s">
        <v>121</v>
      </c>
      <c r="BC105" s="32">
        <f>AW105+AX105</f>
        <v>0</v>
      </c>
      <c r="BD105" s="32">
        <f>H105/(100-BE105)*100</f>
        <v>0</v>
      </c>
      <c r="BE105" s="32">
        <v>0</v>
      </c>
      <c r="BF105" s="32">
        <f>105</f>
        <v>105</v>
      </c>
      <c r="BH105" s="32">
        <f>G105*AO105</f>
        <v>0</v>
      </c>
      <c r="BI105" s="32">
        <f>G105*AP105</f>
        <v>0</v>
      </c>
      <c r="BJ105" s="32">
        <f>G105*H105</f>
        <v>0</v>
      </c>
      <c r="BK105" s="32"/>
      <c r="BL105" s="32">
        <v>16</v>
      </c>
      <c r="BW105" s="32" t="str">
        <f>I105</f>
        <v>21</v>
      </c>
    </row>
    <row r="106" spans="1:75" x14ac:dyDescent="0.25">
      <c r="A106" s="60"/>
      <c r="D106" s="61" t="s">
        <v>279</v>
      </c>
      <c r="E106" s="62" t="s">
        <v>280</v>
      </c>
      <c r="G106" s="63">
        <v>2251.4499999999998</v>
      </c>
      <c r="K106" s="64"/>
    </row>
    <row r="107" spans="1:75" x14ac:dyDescent="0.25">
      <c r="A107" s="54" t="s">
        <v>4</v>
      </c>
      <c r="B107" s="55" t="s">
        <v>77</v>
      </c>
      <c r="C107" s="55" t="s">
        <v>231</v>
      </c>
      <c r="D107" s="164" t="s">
        <v>281</v>
      </c>
      <c r="E107" s="165"/>
      <c r="F107" s="56" t="s">
        <v>72</v>
      </c>
      <c r="G107" s="56" t="s">
        <v>72</v>
      </c>
      <c r="H107" s="56" t="s">
        <v>72</v>
      </c>
      <c r="I107" s="56" t="s">
        <v>72</v>
      </c>
      <c r="J107" s="36">
        <f>SUM(J108:J136)</f>
        <v>0</v>
      </c>
      <c r="K107" s="57" t="s">
        <v>4</v>
      </c>
      <c r="AI107" s="43" t="s">
        <v>77</v>
      </c>
      <c r="AS107" s="36">
        <f>SUM(AJ108:AJ136)</f>
        <v>0</v>
      </c>
      <c r="AT107" s="36">
        <f>SUM(AK108:AK136)</f>
        <v>0</v>
      </c>
      <c r="AU107" s="36">
        <f>SUM(AL108:AL136)</f>
        <v>0</v>
      </c>
    </row>
    <row r="108" spans="1:75" ht="13.5" customHeight="1" x14ac:dyDescent="0.25">
      <c r="A108" s="1" t="s">
        <v>282</v>
      </c>
      <c r="B108" s="2" t="s">
        <v>77</v>
      </c>
      <c r="C108" s="2" t="s">
        <v>283</v>
      </c>
      <c r="D108" s="82" t="s">
        <v>284</v>
      </c>
      <c r="E108" s="83"/>
      <c r="F108" s="2" t="s">
        <v>177</v>
      </c>
      <c r="G108" s="32">
        <v>225.14500000000001</v>
      </c>
      <c r="H108" s="32">
        <v>0</v>
      </c>
      <c r="I108" s="58" t="s">
        <v>118</v>
      </c>
      <c r="J108" s="32">
        <f>G108*H108</f>
        <v>0</v>
      </c>
      <c r="K108" s="59" t="s">
        <v>823</v>
      </c>
      <c r="Z108" s="32">
        <f>IF(AQ108="5",BJ108,0)</f>
        <v>0</v>
      </c>
      <c r="AB108" s="32">
        <f>IF(AQ108="1",BH108,0)</f>
        <v>0</v>
      </c>
      <c r="AC108" s="32">
        <f>IF(AQ108="1",BI108,0)</f>
        <v>0</v>
      </c>
      <c r="AD108" s="32">
        <f>IF(AQ108="7",BH108,0)</f>
        <v>0</v>
      </c>
      <c r="AE108" s="32">
        <f>IF(AQ108="7",BI108,0)</f>
        <v>0</v>
      </c>
      <c r="AF108" s="32">
        <f>IF(AQ108="2",BH108,0)</f>
        <v>0</v>
      </c>
      <c r="AG108" s="32">
        <f>IF(AQ108="2",BI108,0)</f>
        <v>0</v>
      </c>
      <c r="AH108" s="32">
        <f>IF(AQ108="0",BJ108,0)</f>
        <v>0</v>
      </c>
      <c r="AI108" s="43" t="s">
        <v>77</v>
      </c>
      <c r="AJ108" s="32">
        <f>IF(AN108=0,J108,0)</f>
        <v>0</v>
      </c>
      <c r="AK108" s="32">
        <f>IF(AN108=12,J108,0)</f>
        <v>0</v>
      </c>
      <c r="AL108" s="32">
        <f>IF(AN108=21,J108,0)</f>
        <v>0</v>
      </c>
      <c r="AN108" s="32">
        <v>21</v>
      </c>
      <c r="AO108" s="32">
        <f>H108*0</f>
        <v>0</v>
      </c>
      <c r="AP108" s="32">
        <f>H108*(1-0)</f>
        <v>0</v>
      </c>
      <c r="AQ108" s="58" t="s">
        <v>114</v>
      </c>
      <c r="AV108" s="32">
        <f>AW108+AX108</f>
        <v>0</v>
      </c>
      <c r="AW108" s="32">
        <f>G108*AO108</f>
        <v>0</v>
      </c>
      <c r="AX108" s="32">
        <f>G108*AP108</f>
        <v>0</v>
      </c>
      <c r="AY108" s="58" t="s">
        <v>285</v>
      </c>
      <c r="AZ108" s="58" t="s">
        <v>120</v>
      </c>
      <c r="BA108" s="43" t="s">
        <v>121</v>
      </c>
      <c r="BC108" s="32">
        <f>AW108+AX108</f>
        <v>0</v>
      </c>
      <c r="BD108" s="32">
        <f>H108/(100-BE108)*100</f>
        <v>0</v>
      </c>
      <c r="BE108" s="32">
        <v>0</v>
      </c>
      <c r="BF108" s="32">
        <f>108</f>
        <v>108</v>
      </c>
      <c r="BH108" s="32">
        <f>G108*AO108</f>
        <v>0</v>
      </c>
      <c r="BI108" s="32">
        <f>G108*AP108</f>
        <v>0</v>
      </c>
      <c r="BJ108" s="32">
        <f>G108*H108</f>
        <v>0</v>
      </c>
      <c r="BK108" s="32"/>
      <c r="BL108" s="32">
        <v>17</v>
      </c>
      <c r="BW108" s="32" t="str">
        <f>I108</f>
        <v>21</v>
      </c>
    </row>
    <row r="109" spans="1:75" ht="13.5" customHeight="1" x14ac:dyDescent="0.25">
      <c r="A109" s="1" t="s">
        <v>286</v>
      </c>
      <c r="B109" s="2" t="s">
        <v>77</v>
      </c>
      <c r="C109" s="2" t="s">
        <v>287</v>
      </c>
      <c r="D109" s="82" t="s">
        <v>288</v>
      </c>
      <c r="E109" s="83"/>
      <c r="F109" s="2" t="s">
        <v>289</v>
      </c>
      <c r="G109" s="32">
        <v>405.26100000000002</v>
      </c>
      <c r="H109" s="32">
        <v>0</v>
      </c>
      <c r="I109" s="58" t="s">
        <v>118</v>
      </c>
      <c r="J109" s="32">
        <f>G109*H109</f>
        <v>0</v>
      </c>
      <c r="K109" s="59" t="s">
        <v>823</v>
      </c>
      <c r="Z109" s="32">
        <f>IF(AQ109="5",BJ109,0)</f>
        <v>0</v>
      </c>
      <c r="AB109" s="32">
        <f>IF(AQ109="1",BH109,0)</f>
        <v>0</v>
      </c>
      <c r="AC109" s="32">
        <f>IF(AQ109="1",BI109,0)</f>
        <v>0</v>
      </c>
      <c r="AD109" s="32">
        <f>IF(AQ109="7",BH109,0)</f>
        <v>0</v>
      </c>
      <c r="AE109" s="32">
        <f>IF(AQ109="7",BI109,0)</f>
        <v>0</v>
      </c>
      <c r="AF109" s="32">
        <f>IF(AQ109="2",BH109,0)</f>
        <v>0</v>
      </c>
      <c r="AG109" s="32">
        <f>IF(AQ109="2",BI109,0)</f>
        <v>0</v>
      </c>
      <c r="AH109" s="32">
        <f>IF(AQ109="0",BJ109,0)</f>
        <v>0</v>
      </c>
      <c r="AI109" s="43" t="s">
        <v>77</v>
      </c>
      <c r="AJ109" s="32">
        <f>IF(AN109=0,J109,0)</f>
        <v>0</v>
      </c>
      <c r="AK109" s="32">
        <f>IF(AN109=12,J109,0)</f>
        <v>0</v>
      </c>
      <c r="AL109" s="32">
        <f>IF(AN109=21,J109,0)</f>
        <v>0</v>
      </c>
      <c r="AN109" s="32">
        <v>21</v>
      </c>
      <c r="AO109" s="32">
        <f>H109*0</f>
        <v>0</v>
      </c>
      <c r="AP109" s="32">
        <f>H109*(1-0)</f>
        <v>0</v>
      </c>
      <c r="AQ109" s="58" t="s">
        <v>142</v>
      </c>
      <c r="AV109" s="32">
        <f>AW109+AX109</f>
        <v>0</v>
      </c>
      <c r="AW109" s="32">
        <f>G109*AO109</f>
        <v>0</v>
      </c>
      <c r="AX109" s="32">
        <f>G109*AP109</f>
        <v>0</v>
      </c>
      <c r="AY109" s="58" t="s">
        <v>285</v>
      </c>
      <c r="AZ109" s="58" t="s">
        <v>120</v>
      </c>
      <c r="BA109" s="43" t="s">
        <v>121</v>
      </c>
      <c r="BC109" s="32">
        <f>AW109+AX109</f>
        <v>0</v>
      </c>
      <c r="BD109" s="32">
        <f>H109/(100-BE109)*100</f>
        <v>0</v>
      </c>
      <c r="BE109" s="32">
        <v>0</v>
      </c>
      <c r="BF109" s="32">
        <f>109</f>
        <v>109</v>
      </c>
      <c r="BH109" s="32">
        <f>G109*AO109</f>
        <v>0</v>
      </c>
      <c r="BI109" s="32">
        <f>G109*AP109</f>
        <v>0</v>
      </c>
      <c r="BJ109" s="32">
        <f>G109*H109</f>
        <v>0</v>
      </c>
      <c r="BK109" s="32"/>
      <c r="BL109" s="32">
        <v>17</v>
      </c>
      <c r="BW109" s="32" t="str">
        <f>I109</f>
        <v>21</v>
      </c>
    </row>
    <row r="110" spans="1:75" x14ac:dyDescent="0.25">
      <c r="A110" s="60"/>
      <c r="D110" s="61" t="s">
        <v>290</v>
      </c>
      <c r="E110" s="62" t="s">
        <v>4</v>
      </c>
      <c r="G110" s="63">
        <v>405.26100000000002</v>
      </c>
      <c r="K110" s="64"/>
    </row>
    <row r="111" spans="1:75" ht="13.5" customHeight="1" x14ac:dyDescent="0.25">
      <c r="A111" s="1" t="s">
        <v>291</v>
      </c>
      <c r="B111" s="2" t="s">
        <v>77</v>
      </c>
      <c r="C111" s="2" t="s">
        <v>292</v>
      </c>
      <c r="D111" s="82" t="s">
        <v>293</v>
      </c>
      <c r="E111" s="83"/>
      <c r="F111" s="2" t="s">
        <v>177</v>
      </c>
      <c r="G111" s="32">
        <v>210.345</v>
      </c>
      <c r="H111" s="32">
        <v>0</v>
      </c>
      <c r="I111" s="58" t="s">
        <v>118</v>
      </c>
      <c r="J111" s="32">
        <f>G111*H111</f>
        <v>0</v>
      </c>
      <c r="K111" s="59" t="s">
        <v>823</v>
      </c>
      <c r="Z111" s="32">
        <f>IF(AQ111="5",BJ111,0)</f>
        <v>0</v>
      </c>
      <c r="AB111" s="32">
        <f>IF(AQ111="1",BH111,0)</f>
        <v>0</v>
      </c>
      <c r="AC111" s="32">
        <f>IF(AQ111="1",BI111,0)</f>
        <v>0</v>
      </c>
      <c r="AD111" s="32">
        <f>IF(AQ111="7",BH111,0)</f>
        <v>0</v>
      </c>
      <c r="AE111" s="32">
        <f>IF(AQ111="7",BI111,0)</f>
        <v>0</v>
      </c>
      <c r="AF111" s="32">
        <f>IF(AQ111="2",BH111,0)</f>
        <v>0</v>
      </c>
      <c r="AG111" s="32">
        <f>IF(AQ111="2",BI111,0)</f>
        <v>0</v>
      </c>
      <c r="AH111" s="32">
        <f>IF(AQ111="0",BJ111,0)</f>
        <v>0</v>
      </c>
      <c r="AI111" s="43" t="s">
        <v>77</v>
      </c>
      <c r="AJ111" s="32">
        <f>IF(AN111=0,J111,0)</f>
        <v>0</v>
      </c>
      <c r="AK111" s="32">
        <f>IF(AN111=12,J111,0)</f>
        <v>0</v>
      </c>
      <c r="AL111" s="32">
        <f>IF(AN111=21,J111,0)</f>
        <v>0</v>
      </c>
      <c r="AN111" s="32">
        <v>21</v>
      </c>
      <c r="AO111" s="32">
        <f>H111*0</f>
        <v>0</v>
      </c>
      <c r="AP111" s="32">
        <f>H111*(1-0)</f>
        <v>0</v>
      </c>
      <c r="AQ111" s="58" t="s">
        <v>114</v>
      </c>
      <c r="AV111" s="32">
        <f>AW111+AX111</f>
        <v>0</v>
      </c>
      <c r="AW111" s="32">
        <f>G111*AO111</f>
        <v>0</v>
      </c>
      <c r="AX111" s="32">
        <f>G111*AP111</f>
        <v>0</v>
      </c>
      <c r="AY111" s="58" t="s">
        <v>285</v>
      </c>
      <c r="AZ111" s="58" t="s">
        <v>120</v>
      </c>
      <c r="BA111" s="43" t="s">
        <v>121</v>
      </c>
      <c r="BC111" s="32">
        <f>AW111+AX111</f>
        <v>0</v>
      </c>
      <c r="BD111" s="32">
        <f>H111/(100-BE111)*100</f>
        <v>0</v>
      </c>
      <c r="BE111" s="32">
        <v>0</v>
      </c>
      <c r="BF111" s="32">
        <f>111</f>
        <v>111</v>
      </c>
      <c r="BH111" s="32">
        <f>G111*AO111</f>
        <v>0</v>
      </c>
      <c r="BI111" s="32">
        <f>G111*AP111</f>
        <v>0</v>
      </c>
      <c r="BJ111" s="32">
        <f>G111*H111</f>
        <v>0</v>
      </c>
      <c r="BK111" s="32"/>
      <c r="BL111" s="32">
        <v>17</v>
      </c>
      <c r="BW111" s="32" t="str">
        <f>I111</f>
        <v>21</v>
      </c>
    </row>
    <row r="112" spans="1:75" x14ac:dyDescent="0.25">
      <c r="A112" s="60"/>
      <c r="D112" s="61" t="s">
        <v>4</v>
      </c>
      <c r="E112" s="62" t="s">
        <v>123</v>
      </c>
      <c r="G112" s="63">
        <v>0</v>
      </c>
      <c r="K112" s="64"/>
    </row>
    <row r="113" spans="1:75" x14ac:dyDescent="0.25">
      <c r="A113" s="60"/>
      <c r="D113" s="61" t="s">
        <v>294</v>
      </c>
      <c r="E113" s="62" t="s">
        <v>199</v>
      </c>
      <c r="G113" s="63">
        <v>15.305999999999999</v>
      </c>
      <c r="K113" s="64"/>
    </row>
    <row r="114" spans="1:75" x14ac:dyDescent="0.25">
      <c r="A114" s="60"/>
      <c r="D114" s="61" t="s">
        <v>295</v>
      </c>
      <c r="E114" s="62" t="s">
        <v>296</v>
      </c>
      <c r="G114" s="63">
        <v>29.015000000000001</v>
      </c>
      <c r="K114" s="64"/>
    </row>
    <row r="115" spans="1:75" x14ac:dyDescent="0.25">
      <c r="A115" s="60"/>
      <c r="D115" s="61" t="s">
        <v>297</v>
      </c>
      <c r="E115" s="62" t="s">
        <v>201</v>
      </c>
      <c r="G115" s="63">
        <v>38.707999999999998</v>
      </c>
      <c r="K115" s="64"/>
    </row>
    <row r="116" spans="1:75" x14ac:dyDescent="0.25">
      <c r="A116" s="60"/>
      <c r="D116" s="61" t="s">
        <v>298</v>
      </c>
      <c r="E116" s="62" t="s">
        <v>205</v>
      </c>
      <c r="G116" s="63">
        <v>34.607999999999997</v>
      </c>
      <c r="K116" s="64"/>
    </row>
    <row r="117" spans="1:75" x14ac:dyDescent="0.25">
      <c r="A117" s="60"/>
      <c r="D117" s="61" t="s">
        <v>299</v>
      </c>
      <c r="E117" s="62" t="s">
        <v>207</v>
      </c>
      <c r="G117" s="63">
        <v>14.712999999999999</v>
      </c>
      <c r="K117" s="64"/>
    </row>
    <row r="118" spans="1:75" x14ac:dyDescent="0.25">
      <c r="A118" s="60"/>
      <c r="D118" s="61" t="s">
        <v>300</v>
      </c>
      <c r="E118" s="62" t="s">
        <v>265</v>
      </c>
      <c r="G118" s="63">
        <v>1.4</v>
      </c>
      <c r="K118" s="64"/>
    </row>
    <row r="119" spans="1:75" x14ac:dyDescent="0.25">
      <c r="A119" s="60"/>
      <c r="D119" s="61" t="s">
        <v>301</v>
      </c>
      <c r="E119" s="62" t="s">
        <v>136</v>
      </c>
      <c r="G119" s="63">
        <v>1.996</v>
      </c>
      <c r="K119" s="64"/>
    </row>
    <row r="120" spans="1:75" x14ac:dyDescent="0.25">
      <c r="A120" s="60"/>
      <c r="D120" s="61" t="s">
        <v>302</v>
      </c>
      <c r="E120" s="62" t="s">
        <v>138</v>
      </c>
      <c r="G120" s="63">
        <v>11.715999999999999</v>
      </c>
      <c r="K120" s="64"/>
    </row>
    <row r="121" spans="1:75" x14ac:dyDescent="0.25">
      <c r="A121" s="60"/>
      <c r="D121" s="61" t="s">
        <v>303</v>
      </c>
      <c r="E121" s="62" t="s">
        <v>159</v>
      </c>
      <c r="G121" s="63">
        <v>3.738</v>
      </c>
      <c r="K121" s="64"/>
    </row>
    <row r="122" spans="1:75" x14ac:dyDescent="0.25">
      <c r="A122" s="60"/>
      <c r="D122" s="61" t="s">
        <v>304</v>
      </c>
      <c r="E122" s="62" t="s">
        <v>213</v>
      </c>
      <c r="G122" s="63">
        <v>4.0869999999999997</v>
      </c>
      <c r="K122" s="64"/>
    </row>
    <row r="123" spans="1:75" x14ac:dyDescent="0.25">
      <c r="A123" s="60"/>
      <c r="D123" s="61" t="s">
        <v>305</v>
      </c>
      <c r="E123" s="62" t="s">
        <v>215</v>
      </c>
      <c r="G123" s="63">
        <v>4.0960000000000001</v>
      </c>
      <c r="K123" s="64"/>
    </row>
    <row r="124" spans="1:75" x14ac:dyDescent="0.25">
      <c r="A124" s="60"/>
      <c r="D124" s="61" t="s">
        <v>306</v>
      </c>
      <c r="E124" s="62" t="s">
        <v>160</v>
      </c>
      <c r="G124" s="63">
        <v>3.5139999999999998</v>
      </c>
      <c r="K124" s="64"/>
    </row>
    <row r="125" spans="1:75" x14ac:dyDescent="0.25">
      <c r="A125" s="60"/>
      <c r="D125" s="61" t="s">
        <v>307</v>
      </c>
      <c r="E125" s="62" t="s">
        <v>157</v>
      </c>
      <c r="G125" s="63">
        <v>47.448</v>
      </c>
      <c r="K125" s="64"/>
    </row>
    <row r="126" spans="1:75" ht="13.5" customHeight="1" x14ac:dyDescent="0.25">
      <c r="A126" s="65" t="s">
        <v>308</v>
      </c>
      <c r="B126" s="66" t="s">
        <v>77</v>
      </c>
      <c r="C126" s="66" t="s">
        <v>309</v>
      </c>
      <c r="D126" s="169" t="s">
        <v>310</v>
      </c>
      <c r="E126" s="170"/>
      <c r="F126" s="66" t="s">
        <v>289</v>
      </c>
      <c r="G126" s="67">
        <v>245.12100000000001</v>
      </c>
      <c r="H126" s="67">
        <v>0</v>
      </c>
      <c r="I126" s="68" t="s">
        <v>118</v>
      </c>
      <c r="J126" s="67">
        <f>G126*H126</f>
        <v>0</v>
      </c>
      <c r="K126" s="69" t="s">
        <v>823</v>
      </c>
      <c r="Z126" s="32">
        <f>IF(AQ126="5",BJ126,0)</f>
        <v>0</v>
      </c>
      <c r="AB126" s="32">
        <f>IF(AQ126="1",BH126,0)</f>
        <v>0</v>
      </c>
      <c r="AC126" s="32">
        <f>IF(AQ126="1",BI126,0)</f>
        <v>0</v>
      </c>
      <c r="AD126" s="32">
        <f>IF(AQ126="7",BH126,0)</f>
        <v>0</v>
      </c>
      <c r="AE126" s="32">
        <f>IF(AQ126="7",BI126,0)</f>
        <v>0</v>
      </c>
      <c r="AF126" s="32">
        <f>IF(AQ126="2",BH126,0)</f>
        <v>0</v>
      </c>
      <c r="AG126" s="32">
        <f>IF(AQ126="2",BI126,0)</f>
        <v>0</v>
      </c>
      <c r="AH126" s="32">
        <f>IF(AQ126="0",BJ126,0)</f>
        <v>0</v>
      </c>
      <c r="AI126" s="43" t="s">
        <v>77</v>
      </c>
      <c r="AJ126" s="67">
        <f>IF(AN126=0,J126,0)</f>
        <v>0</v>
      </c>
      <c r="AK126" s="67">
        <f>IF(AN126=12,J126,0)</f>
        <v>0</v>
      </c>
      <c r="AL126" s="67">
        <f>IF(AN126=21,J126,0)</f>
        <v>0</v>
      </c>
      <c r="AN126" s="32">
        <v>21</v>
      </c>
      <c r="AO126" s="32">
        <f>H126*1</f>
        <v>0</v>
      </c>
      <c r="AP126" s="32">
        <f>H126*(1-1)</f>
        <v>0</v>
      </c>
      <c r="AQ126" s="68" t="s">
        <v>114</v>
      </c>
      <c r="AV126" s="32">
        <f>AW126+AX126</f>
        <v>0</v>
      </c>
      <c r="AW126" s="32">
        <f>G126*AO126</f>
        <v>0</v>
      </c>
      <c r="AX126" s="32">
        <f>G126*AP126</f>
        <v>0</v>
      </c>
      <c r="AY126" s="58" t="s">
        <v>285</v>
      </c>
      <c r="AZ126" s="58" t="s">
        <v>120</v>
      </c>
      <c r="BA126" s="43" t="s">
        <v>121</v>
      </c>
      <c r="BC126" s="32">
        <f>AW126+AX126</f>
        <v>0</v>
      </c>
      <c r="BD126" s="32">
        <f>H126/(100-BE126)*100</f>
        <v>0</v>
      </c>
      <c r="BE126" s="32">
        <v>0</v>
      </c>
      <c r="BF126" s="32">
        <f>126</f>
        <v>126</v>
      </c>
      <c r="BH126" s="67">
        <f>G126*AO126</f>
        <v>0</v>
      </c>
      <c r="BI126" s="67">
        <f>G126*AP126</f>
        <v>0</v>
      </c>
      <c r="BJ126" s="67">
        <f>G126*H126</f>
        <v>0</v>
      </c>
      <c r="BK126" s="67"/>
      <c r="BL126" s="32">
        <v>17</v>
      </c>
      <c r="BW126" s="32" t="str">
        <f>I126</f>
        <v>21</v>
      </c>
    </row>
    <row r="127" spans="1:75" x14ac:dyDescent="0.25">
      <c r="A127" s="60"/>
      <c r="D127" s="61" t="s">
        <v>4</v>
      </c>
      <c r="E127" s="62" t="s">
        <v>311</v>
      </c>
      <c r="G127" s="63">
        <v>0</v>
      </c>
      <c r="K127" s="64"/>
    </row>
    <row r="128" spans="1:75" x14ac:dyDescent="0.25">
      <c r="A128" s="60"/>
      <c r="D128" s="61" t="s">
        <v>312</v>
      </c>
      <c r="E128" s="62" t="s">
        <v>296</v>
      </c>
      <c r="G128" s="63">
        <v>58.756</v>
      </c>
      <c r="K128" s="64"/>
    </row>
    <row r="129" spans="1:75" x14ac:dyDescent="0.25">
      <c r="A129" s="60"/>
      <c r="D129" s="61" t="s">
        <v>313</v>
      </c>
      <c r="E129" s="62" t="s">
        <v>314</v>
      </c>
      <c r="G129" s="63">
        <v>64.222999999999999</v>
      </c>
      <c r="K129" s="64"/>
    </row>
    <row r="130" spans="1:75" x14ac:dyDescent="0.25">
      <c r="A130" s="60"/>
      <c r="D130" s="61" t="s">
        <v>315</v>
      </c>
      <c r="E130" s="62" t="s">
        <v>316</v>
      </c>
      <c r="G130" s="63">
        <v>39.694000000000003</v>
      </c>
      <c r="K130" s="64"/>
    </row>
    <row r="131" spans="1:75" x14ac:dyDescent="0.25">
      <c r="A131" s="60"/>
      <c r="D131" s="61" t="s">
        <v>317</v>
      </c>
      <c r="E131" s="62" t="s">
        <v>318</v>
      </c>
      <c r="G131" s="63">
        <v>11.026</v>
      </c>
      <c r="K131" s="64"/>
    </row>
    <row r="132" spans="1:75" x14ac:dyDescent="0.25">
      <c r="A132" s="60"/>
      <c r="D132" s="61" t="s">
        <v>319</v>
      </c>
      <c r="E132" s="62" t="s">
        <v>136</v>
      </c>
      <c r="G132" s="63">
        <v>4.0430000000000001</v>
      </c>
      <c r="K132" s="64"/>
    </row>
    <row r="133" spans="1:75" x14ac:dyDescent="0.25">
      <c r="A133" s="60"/>
      <c r="D133" s="61" t="s">
        <v>320</v>
      </c>
      <c r="E133" s="62" t="s">
        <v>138</v>
      </c>
      <c r="G133" s="63">
        <v>4.8040000000000003</v>
      </c>
      <c r="K133" s="64"/>
    </row>
    <row r="134" spans="1:75" x14ac:dyDescent="0.25">
      <c r="A134" s="60"/>
      <c r="D134" s="61" t="s">
        <v>321</v>
      </c>
      <c r="E134" s="62" t="s">
        <v>213</v>
      </c>
      <c r="G134" s="63">
        <v>8.2769999999999992</v>
      </c>
      <c r="K134" s="64"/>
    </row>
    <row r="135" spans="1:75" x14ac:dyDescent="0.25">
      <c r="A135" s="60"/>
      <c r="D135" s="61" t="s">
        <v>322</v>
      </c>
      <c r="E135" s="62" t="s">
        <v>157</v>
      </c>
      <c r="G135" s="63">
        <v>54.298000000000002</v>
      </c>
      <c r="K135" s="64"/>
    </row>
    <row r="136" spans="1:75" ht="13.5" customHeight="1" x14ac:dyDescent="0.25">
      <c r="A136" s="1" t="s">
        <v>323</v>
      </c>
      <c r="B136" s="2" t="s">
        <v>77</v>
      </c>
      <c r="C136" s="2" t="s">
        <v>324</v>
      </c>
      <c r="D136" s="82" t="s">
        <v>325</v>
      </c>
      <c r="E136" s="83"/>
      <c r="F136" s="2" t="s">
        <v>177</v>
      </c>
      <c r="G136" s="32">
        <v>84.736000000000004</v>
      </c>
      <c r="H136" s="32">
        <v>0</v>
      </c>
      <c r="I136" s="58" t="s">
        <v>118</v>
      </c>
      <c r="J136" s="32">
        <f>G136*H136</f>
        <v>0</v>
      </c>
      <c r="K136" s="59" t="s">
        <v>823</v>
      </c>
      <c r="Z136" s="32">
        <f>IF(AQ136="5",BJ136,0)</f>
        <v>0</v>
      </c>
      <c r="AB136" s="32">
        <f>IF(AQ136="1",BH136,0)</f>
        <v>0</v>
      </c>
      <c r="AC136" s="32">
        <f>IF(AQ136="1",BI136,0)</f>
        <v>0</v>
      </c>
      <c r="AD136" s="32">
        <f>IF(AQ136="7",BH136,0)</f>
        <v>0</v>
      </c>
      <c r="AE136" s="32">
        <f>IF(AQ136="7",BI136,0)</f>
        <v>0</v>
      </c>
      <c r="AF136" s="32">
        <f>IF(AQ136="2",BH136,0)</f>
        <v>0</v>
      </c>
      <c r="AG136" s="32">
        <f>IF(AQ136="2",BI136,0)</f>
        <v>0</v>
      </c>
      <c r="AH136" s="32">
        <f>IF(AQ136="0",BJ136,0)</f>
        <v>0</v>
      </c>
      <c r="AI136" s="43" t="s">
        <v>77</v>
      </c>
      <c r="AJ136" s="32">
        <f>IF(AN136=0,J136,0)</f>
        <v>0</v>
      </c>
      <c r="AK136" s="32">
        <f>IF(AN136=12,J136,0)</f>
        <v>0</v>
      </c>
      <c r="AL136" s="32">
        <f>IF(AN136=21,J136,0)</f>
        <v>0</v>
      </c>
      <c r="AN136" s="32">
        <v>21</v>
      </c>
      <c r="AO136" s="32">
        <f>H136*0.517504993</f>
        <v>0</v>
      </c>
      <c r="AP136" s="32">
        <f>H136*(1-0.517504993)</f>
        <v>0</v>
      </c>
      <c r="AQ136" s="58" t="s">
        <v>114</v>
      </c>
      <c r="AV136" s="32">
        <f>AW136+AX136</f>
        <v>0</v>
      </c>
      <c r="AW136" s="32">
        <f>G136*AO136</f>
        <v>0</v>
      </c>
      <c r="AX136" s="32">
        <f>G136*AP136</f>
        <v>0</v>
      </c>
      <c r="AY136" s="58" t="s">
        <v>285</v>
      </c>
      <c r="AZ136" s="58" t="s">
        <v>120</v>
      </c>
      <c r="BA136" s="43" t="s">
        <v>121</v>
      </c>
      <c r="BC136" s="32">
        <f>AW136+AX136</f>
        <v>0</v>
      </c>
      <c r="BD136" s="32">
        <f>H136/(100-BE136)*100</f>
        <v>0</v>
      </c>
      <c r="BE136" s="32">
        <v>0</v>
      </c>
      <c r="BF136" s="32">
        <f>136</f>
        <v>136</v>
      </c>
      <c r="BH136" s="32">
        <f>G136*AO136</f>
        <v>0</v>
      </c>
      <c r="BI136" s="32">
        <f>G136*AP136</f>
        <v>0</v>
      </c>
      <c r="BJ136" s="32">
        <f>G136*H136</f>
        <v>0</v>
      </c>
      <c r="BK136" s="32"/>
      <c r="BL136" s="32">
        <v>17</v>
      </c>
      <c r="BW136" s="32" t="str">
        <f>I136</f>
        <v>21</v>
      </c>
    </row>
    <row r="137" spans="1:75" ht="13.5" customHeight="1" x14ac:dyDescent="0.25">
      <c r="A137" s="60"/>
      <c r="D137" s="166" t="s">
        <v>326</v>
      </c>
      <c r="E137" s="167"/>
      <c r="F137" s="167"/>
      <c r="G137" s="167"/>
      <c r="H137" s="167"/>
      <c r="I137" s="167"/>
      <c r="J137" s="167"/>
      <c r="K137" s="168"/>
    </row>
    <row r="138" spans="1:75" x14ac:dyDescent="0.25">
      <c r="A138" s="60"/>
      <c r="D138" s="61" t="s">
        <v>4</v>
      </c>
      <c r="E138" s="62" t="s">
        <v>123</v>
      </c>
      <c r="G138" s="63">
        <v>0</v>
      </c>
      <c r="K138" s="64"/>
    </row>
    <row r="139" spans="1:75" x14ac:dyDescent="0.25">
      <c r="A139" s="60"/>
      <c r="D139" s="61" t="s">
        <v>327</v>
      </c>
      <c r="E139" s="62" t="s">
        <v>199</v>
      </c>
      <c r="G139" s="63">
        <v>4.9340000000000002</v>
      </c>
      <c r="K139" s="64"/>
    </row>
    <row r="140" spans="1:75" x14ac:dyDescent="0.25">
      <c r="A140" s="60"/>
      <c r="D140" s="61" t="s">
        <v>328</v>
      </c>
      <c r="E140" s="62" t="s">
        <v>329</v>
      </c>
      <c r="G140" s="63">
        <v>13.298999999999999</v>
      </c>
      <c r="K140" s="64"/>
    </row>
    <row r="141" spans="1:75" x14ac:dyDescent="0.25">
      <c r="A141" s="60"/>
      <c r="D141" s="61" t="s">
        <v>330</v>
      </c>
      <c r="E141" s="62" t="s">
        <v>331</v>
      </c>
      <c r="G141" s="63">
        <v>14.114000000000001</v>
      </c>
      <c r="K141" s="64"/>
    </row>
    <row r="142" spans="1:75" x14ac:dyDescent="0.25">
      <c r="A142" s="60"/>
      <c r="D142" s="61" t="s">
        <v>332</v>
      </c>
      <c r="E142" s="62" t="s">
        <v>333</v>
      </c>
      <c r="G142" s="63">
        <v>13.212999999999999</v>
      </c>
      <c r="K142" s="64"/>
    </row>
    <row r="143" spans="1:75" x14ac:dyDescent="0.25">
      <c r="A143" s="60"/>
      <c r="D143" s="61" t="s">
        <v>334</v>
      </c>
      <c r="E143" s="62" t="s">
        <v>207</v>
      </c>
      <c r="G143" s="63">
        <v>5.3620000000000001</v>
      </c>
      <c r="K143" s="64"/>
    </row>
    <row r="144" spans="1:75" x14ac:dyDescent="0.25">
      <c r="A144" s="60"/>
      <c r="D144" s="61" t="s">
        <v>335</v>
      </c>
      <c r="E144" s="62" t="s">
        <v>136</v>
      </c>
      <c r="G144" s="63">
        <v>0.99399999999999999</v>
      </c>
      <c r="K144" s="64"/>
    </row>
    <row r="145" spans="1:75" x14ac:dyDescent="0.25">
      <c r="A145" s="60"/>
      <c r="D145" s="61" t="s">
        <v>336</v>
      </c>
      <c r="E145" s="62" t="s">
        <v>138</v>
      </c>
      <c r="G145" s="63">
        <v>4.7089999999999996</v>
      </c>
      <c r="K145" s="64"/>
    </row>
    <row r="146" spans="1:75" x14ac:dyDescent="0.25">
      <c r="A146" s="60"/>
      <c r="D146" s="61" t="s">
        <v>337</v>
      </c>
      <c r="E146" s="62" t="s">
        <v>159</v>
      </c>
      <c r="G146" s="63">
        <v>1.3819999999999999</v>
      </c>
      <c r="K146" s="64"/>
    </row>
    <row r="147" spans="1:75" x14ac:dyDescent="0.25">
      <c r="A147" s="60"/>
      <c r="D147" s="61" t="s">
        <v>338</v>
      </c>
      <c r="E147" s="62" t="s">
        <v>213</v>
      </c>
      <c r="G147" s="63">
        <v>1.6850000000000001</v>
      </c>
      <c r="K147" s="64"/>
    </row>
    <row r="148" spans="1:75" x14ac:dyDescent="0.25">
      <c r="A148" s="60"/>
      <c r="D148" s="61" t="s">
        <v>339</v>
      </c>
      <c r="E148" s="62" t="s">
        <v>215</v>
      </c>
      <c r="G148" s="63">
        <v>1.6419999999999999</v>
      </c>
      <c r="K148" s="64"/>
    </row>
    <row r="149" spans="1:75" x14ac:dyDescent="0.25">
      <c r="A149" s="60"/>
      <c r="D149" s="61" t="s">
        <v>337</v>
      </c>
      <c r="E149" s="62" t="s">
        <v>160</v>
      </c>
      <c r="G149" s="63">
        <v>1.3819999999999999</v>
      </c>
      <c r="K149" s="64"/>
    </row>
    <row r="150" spans="1:75" x14ac:dyDescent="0.25">
      <c r="A150" s="60"/>
      <c r="D150" s="61" t="s">
        <v>340</v>
      </c>
      <c r="E150" s="62" t="s">
        <v>162</v>
      </c>
      <c r="G150" s="63">
        <v>1.0369999999999999</v>
      </c>
      <c r="K150" s="64"/>
    </row>
    <row r="151" spans="1:75" x14ac:dyDescent="0.25">
      <c r="A151" s="60"/>
      <c r="D151" s="61" t="s">
        <v>341</v>
      </c>
      <c r="E151" s="62" t="s">
        <v>157</v>
      </c>
      <c r="G151" s="63">
        <v>20.983000000000001</v>
      </c>
      <c r="K151" s="64"/>
    </row>
    <row r="152" spans="1:75" x14ac:dyDescent="0.25">
      <c r="A152" s="54" t="s">
        <v>4</v>
      </c>
      <c r="B152" s="55" t="s">
        <v>77</v>
      </c>
      <c r="C152" s="55" t="s">
        <v>234</v>
      </c>
      <c r="D152" s="164" t="s">
        <v>342</v>
      </c>
      <c r="E152" s="165"/>
      <c r="F152" s="56" t="s">
        <v>72</v>
      </c>
      <c r="G152" s="56" t="s">
        <v>72</v>
      </c>
      <c r="H152" s="56" t="s">
        <v>72</v>
      </c>
      <c r="I152" s="56" t="s">
        <v>72</v>
      </c>
      <c r="J152" s="36">
        <f>SUM(J153:J158)</f>
        <v>0</v>
      </c>
      <c r="K152" s="57" t="s">
        <v>4</v>
      </c>
      <c r="AI152" s="43" t="s">
        <v>77</v>
      </c>
      <c r="AS152" s="36">
        <f>SUM(AJ153:AJ158)</f>
        <v>0</v>
      </c>
      <c r="AT152" s="36">
        <f>SUM(AK153:AK158)</f>
        <v>0</v>
      </c>
      <c r="AU152" s="36">
        <f>SUM(AL153:AL158)</f>
        <v>0</v>
      </c>
    </row>
    <row r="153" spans="1:75" ht="13.5" customHeight="1" x14ac:dyDescent="0.25">
      <c r="A153" s="1" t="s">
        <v>343</v>
      </c>
      <c r="B153" s="2" t="s">
        <v>77</v>
      </c>
      <c r="C153" s="2" t="s">
        <v>344</v>
      </c>
      <c r="D153" s="82" t="s">
        <v>345</v>
      </c>
      <c r="E153" s="83"/>
      <c r="F153" s="2" t="s">
        <v>117</v>
      </c>
      <c r="G153" s="32">
        <v>32.472000000000001</v>
      </c>
      <c r="H153" s="32">
        <v>0</v>
      </c>
      <c r="I153" s="58" t="s">
        <v>118</v>
      </c>
      <c r="J153" s="32">
        <f>G153*H153</f>
        <v>0</v>
      </c>
      <c r="K153" s="59" t="s">
        <v>823</v>
      </c>
      <c r="Z153" s="32">
        <f>IF(AQ153="5",BJ153,0)</f>
        <v>0</v>
      </c>
      <c r="AB153" s="32">
        <f>IF(AQ153="1",BH153,0)</f>
        <v>0</v>
      </c>
      <c r="AC153" s="32">
        <f>IF(AQ153="1",BI153,0)</f>
        <v>0</v>
      </c>
      <c r="AD153" s="32">
        <f>IF(AQ153="7",BH153,0)</f>
        <v>0</v>
      </c>
      <c r="AE153" s="32">
        <f>IF(AQ153="7",BI153,0)</f>
        <v>0</v>
      </c>
      <c r="AF153" s="32">
        <f>IF(AQ153="2",BH153,0)</f>
        <v>0</v>
      </c>
      <c r="AG153" s="32">
        <f>IF(AQ153="2",BI153,0)</f>
        <v>0</v>
      </c>
      <c r="AH153" s="32">
        <f>IF(AQ153="0",BJ153,0)</f>
        <v>0</v>
      </c>
      <c r="AI153" s="43" t="s">
        <v>77</v>
      </c>
      <c r="AJ153" s="32">
        <f>IF(AN153=0,J153,0)</f>
        <v>0</v>
      </c>
      <c r="AK153" s="32">
        <f>IF(AN153=12,J153,0)</f>
        <v>0</v>
      </c>
      <c r="AL153" s="32">
        <f>IF(AN153=21,J153,0)</f>
        <v>0</v>
      </c>
      <c r="AN153" s="32">
        <v>21</v>
      </c>
      <c r="AO153" s="32">
        <f>H153*0.211671939</f>
        <v>0</v>
      </c>
      <c r="AP153" s="32">
        <f>H153*(1-0.211671939)</f>
        <v>0</v>
      </c>
      <c r="AQ153" s="58" t="s">
        <v>114</v>
      </c>
      <c r="AV153" s="32">
        <f>AW153+AX153</f>
        <v>0</v>
      </c>
      <c r="AW153" s="32">
        <f>G153*AO153</f>
        <v>0</v>
      </c>
      <c r="AX153" s="32">
        <f>G153*AP153</f>
        <v>0</v>
      </c>
      <c r="AY153" s="58" t="s">
        <v>346</v>
      </c>
      <c r="AZ153" s="58" t="s">
        <v>120</v>
      </c>
      <c r="BA153" s="43" t="s">
        <v>121</v>
      </c>
      <c r="BC153" s="32">
        <f>AW153+AX153</f>
        <v>0</v>
      </c>
      <c r="BD153" s="32">
        <f>H153/(100-BE153)*100</f>
        <v>0</v>
      </c>
      <c r="BE153" s="32">
        <v>0</v>
      </c>
      <c r="BF153" s="32">
        <f>153</f>
        <v>153</v>
      </c>
      <c r="BH153" s="32">
        <f>G153*AO153</f>
        <v>0</v>
      </c>
      <c r="BI153" s="32">
        <f>G153*AP153</f>
        <v>0</v>
      </c>
      <c r="BJ153" s="32">
        <f>G153*H153</f>
        <v>0</v>
      </c>
      <c r="BK153" s="32"/>
      <c r="BL153" s="32">
        <v>18</v>
      </c>
      <c r="BW153" s="32" t="str">
        <f>I153</f>
        <v>21</v>
      </c>
    </row>
    <row r="154" spans="1:75" x14ac:dyDescent="0.25">
      <c r="A154" s="60"/>
      <c r="D154" s="61" t="s">
        <v>347</v>
      </c>
      <c r="E154" s="62" t="s">
        <v>123</v>
      </c>
      <c r="G154" s="63">
        <v>12.65</v>
      </c>
      <c r="K154" s="64"/>
    </row>
    <row r="155" spans="1:75" x14ac:dyDescent="0.25">
      <c r="A155" s="60"/>
      <c r="D155" s="61" t="s">
        <v>348</v>
      </c>
      <c r="E155" s="62" t="s">
        <v>157</v>
      </c>
      <c r="G155" s="63">
        <v>6.8419999999999996</v>
      </c>
      <c r="K155" s="64"/>
    </row>
    <row r="156" spans="1:75" x14ac:dyDescent="0.25">
      <c r="A156" s="60"/>
      <c r="D156" s="61" t="s">
        <v>349</v>
      </c>
      <c r="E156" s="62" t="s">
        <v>138</v>
      </c>
      <c r="G156" s="63">
        <v>8.8000000000000007</v>
      </c>
      <c r="K156" s="64"/>
    </row>
    <row r="157" spans="1:75" x14ac:dyDescent="0.25">
      <c r="A157" s="60"/>
      <c r="D157" s="61" t="s">
        <v>350</v>
      </c>
      <c r="E157" s="62" t="s">
        <v>160</v>
      </c>
      <c r="G157" s="63">
        <v>4.18</v>
      </c>
      <c r="K157" s="64"/>
    </row>
    <row r="158" spans="1:75" ht="13.5" customHeight="1" x14ac:dyDescent="0.25">
      <c r="A158" s="1" t="s">
        <v>351</v>
      </c>
      <c r="B158" s="2" t="s">
        <v>77</v>
      </c>
      <c r="C158" s="2" t="s">
        <v>352</v>
      </c>
      <c r="D158" s="82" t="s">
        <v>353</v>
      </c>
      <c r="E158" s="83"/>
      <c r="F158" s="2" t="s">
        <v>117</v>
      </c>
      <c r="G158" s="32">
        <v>32.472000000000001</v>
      </c>
      <c r="H158" s="32">
        <v>0</v>
      </c>
      <c r="I158" s="58" t="s">
        <v>118</v>
      </c>
      <c r="J158" s="32">
        <f>G158*H158</f>
        <v>0</v>
      </c>
      <c r="K158" s="59" t="s">
        <v>823</v>
      </c>
      <c r="Z158" s="32">
        <f>IF(AQ158="5",BJ158,0)</f>
        <v>0</v>
      </c>
      <c r="AB158" s="32">
        <f>IF(AQ158="1",BH158,0)</f>
        <v>0</v>
      </c>
      <c r="AC158" s="32">
        <f>IF(AQ158="1",BI158,0)</f>
        <v>0</v>
      </c>
      <c r="AD158" s="32">
        <f>IF(AQ158="7",BH158,0)</f>
        <v>0</v>
      </c>
      <c r="AE158" s="32">
        <f>IF(AQ158="7",BI158,0)</f>
        <v>0</v>
      </c>
      <c r="AF158" s="32">
        <f>IF(AQ158="2",BH158,0)</f>
        <v>0</v>
      </c>
      <c r="AG158" s="32">
        <f>IF(AQ158="2",BI158,0)</f>
        <v>0</v>
      </c>
      <c r="AH158" s="32">
        <f>IF(AQ158="0",BJ158,0)</f>
        <v>0</v>
      </c>
      <c r="AI158" s="43" t="s">
        <v>77</v>
      </c>
      <c r="AJ158" s="32">
        <f>IF(AN158=0,J158,0)</f>
        <v>0</v>
      </c>
      <c r="AK158" s="32">
        <f>IF(AN158=12,J158,0)</f>
        <v>0</v>
      </c>
      <c r="AL158" s="32">
        <f>IF(AN158=21,J158,0)</f>
        <v>0</v>
      </c>
      <c r="AN158" s="32">
        <v>21</v>
      </c>
      <c r="AO158" s="32">
        <f>H158*0</f>
        <v>0</v>
      </c>
      <c r="AP158" s="32">
        <f>H158*(1-0)</f>
        <v>0</v>
      </c>
      <c r="AQ158" s="58" t="s">
        <v>114</v>
      </c>
      <c r="AV158" s="32">
        <f>AW158+AX158</f>
        <v>0</v>
      </c>
      <c r="AW158" s="32">
        <f>G158*AO158</f>
        <v>0</v>
      </c>
      <c r="AX158" s="32">
        <f>G158*AP158</f>
        <v>0</v>
      </c>
      <c r="AY158" s="58" t="s">
        <v>346</v>
      </c>
      <c r="AZ158" s="58" t="s">
        <v>120</v>
      </c>
      <c r="BA158" s="43" t="s">
        <v>121</v>
      </c>
      <c r="BC158" s="32">
        <f>AW158+AX158</f>
        <v>0</v>
      </c>
      <c r="BD158" s="32">
        <f>H158/(100-BE158)*100</f>
        <v>0</v>
      </c>
      <c r="BE158" s="32">
        <v>0</v>
      </c>
      <c r="BF158" s="32">
        <f>158</f>
        <v>158</v>
      </c>
      <c r="BH158" s="32">
        <f>G158*AO158</f>
        <v>0</v>
      </c>
      <c r="BI158" s="32">
        <f>G158*AP158</f>
        <v>0</v>
      </c>
      <c r="BJ158" s="32">
        <f>G158*H158</f>
        <v>0</v>
      </c>
      <c r="BK158" s="32"/>
      <c r="BL158" s="32">
        <v>18</v>
      </c>
      <c r="BW158" s="32" t="str">
        <f>I158</f>
        <v>21</v>
      </c>
    </row>
    <row r="159" spans="1:75" x14ac:dyDescent="0.25">
      <c r="A159" s="54" t="s">
        <v>4</v>
      </c>
      <c r="B159" s="55" t="s">
        <v>77</v>
      </c>
      <c r="C159" s="55" t="s">
        <v>354</v>
      </c>
      <c r="D159" s="164" t="s">
        <v>355</v>
      </c>
      <c r="E159" s="165"/>
      <c r="F159" s="56" t="s">
        <v>72</v>
      </c>
      <c r="G159" s="56" t="s">
        <v>72</v>
      </c>
      <c r="H159" s="56" t="s">
        <v>72</v>
      </c>
      <c r="I159" s="56" t="s">
        <v>72</v>
      </c>
      <c r="J159" s="36">
        <f>SUM(J160:J160)</f>
        <v>0</v>
      </c>
      <c r="K159" s="57" t="s">
        <v>4</v>
      </c>
      <c r="AI159" s="43" t="s">
        <v>77</v>
      </c>
      <c r="AS159" s="36">
        <f>SUM(AJ160:AJ160)</f>
        <v>0</v>
      </c>
      <c r="AT159" s="36">
        <f>SUM(AK160:AK160)</f>
        <v>0</v>
      </c>
      <c r="AU159" s="36">
        <f>SUM(AL160:AL160)</f>
        <v>0</v>
      </c>
    </row>
    <row r="160" spans="1:75" ht="13.5" customHeight="1" x14ac:dyDescent="0.25">
      <c r="A160" s="1" t="s">
        <v>356</v>
      </c>
      <c r="B160" s="2" t="s">
        <v>77</v>
      </c>
      <c r="C160" s="2" t="s">
        <v>357</v>
      </c>
      <c r="D160" s="82" t="s">
        <v>358</v>
      </c>
      <c r="E160" s="83"/>
      <c r="F160" s="2" t="s">
        <v>177</v>
      </c>
      <c r="G160" s="32">
        <v>20.309000000000001</v>
      </c>
      <c r="H160" s="32">
        <v>0</v>
      </c>
      <c r="I160" s="58" t="s">
        <v>118</v>
      </c>
      <c r="J160" s="32">
        <f>G160*H160</f>
        <v>0</v>
      </c>
      <c r="K160" s="59" t="s">
        <v>823</v>
      </c>
      <c r="Z160" s="32">
        <f>IF(AQ160="5",BJ160,0)</f>
        <v>0</v>
      </c>
      <c r="AB160" s="32">
        <f>IF(AQ160="1",BH160,0)</f>
        <v>0</v>
      </c>
      <c r="AC160" s="32">
        <f>IF(AQ160="1",BI160,0)</f>
        <v>0</v>
      </c>
      <c r="AD160" s="32">
        <f>IF(AQ160="7",BH160,0)</f>
        <v>0</v>
      </c>
      <c r="AE160" s="32">
        <f>IF(AQ160="7",BI160,0)</f>
        <v>0</v>
      </c>
      <c r="AF160" s="32">
        <f>IF(AQ160="2",BH160,0)</f>
        <v>0</v>
      </c>
      <c r="AG160" s="32">
        <f>IF(AQ160="2",BI160,0)</f>
        <v>0</v>
      </c>
      <c r="AH160" s="32">
        <f>IF(AQ160="0",BJ160,0)</f>
        <v>0</v>
      </c>
      <c r="AI160" s="43" t="s">
        <v>77</v>
      </c>
      <c r="AJ160" s="32">
        <f>IF(AN160=0,J160,0)</f>
        <v>0</v>
      </c>
      <c r="AK160" s="32">
        <f>IF(AN160=12,J160,0)</f>
        <v>0</v>
      </c>
      <c r="AL160" s="32">
        <f>IF(AN160=21,J160,0)</f>
        <v>0</v>
      </c>
      <c r="AN160" s="32">
        <v>21</v>
      </c>
      <c r="AO160" s="32">
        <f>H160*0.464157182</f>
        <v>0</v>
      </c>
      <c r="AP160" s="32">
        <f>H160*(1-0.464157182)</f>
        <v>0</v>
      </c>
      <c r="AQ160" s="58" t="s">
        <v>114</v>
      </c>
      <c r="AV160" s="32">
        <f>AW160+AX160</f>
        <v>0</v>
      </c>
      <c r="AW160" s="32">
        <f>G160*AO160</f>
        <v>0</v>
      </c>
      <c r="AX160" s="32">
        <f>G160*AP160</f>
        <v>0</v>
      </c>
      <c r="AY160" s="58" t="s">
        <v>359</v>
      </c>
      <c r="AZ160" s="58" t="s">
        <v>360</v>
      </c>
      <c r="BA160" s="43" t="s">
        <v>121</v>
      </c>
      <c r="BC160" s="32">
        <f>AW160+AX160</f>
        <v>0</v>
      </c>
      <c r="BD160" s="32">
        <f>H160/(100-BE160)*100</f>
        <v>0</v>
      </c>
      <c r="BE160" s="32">
        <v>0</v>
      </c>
      <c r="BF160" s="32">
        <f>160</f>
        <v>160</v>
      </c>
      <c r="BH160" s="32">
        <f>G160*AO160</f>
        <v>0</v>
      </c>
      <c r="BI160" s="32">
        <f>G160*AP160</f>
        <v>0</v>
      </c>
      <c r="BJ160" s="32">
        <f>G160*H160</f>
        <v>0</v>
      </c>
      <c r="BK160" s="32"/>
      <c r="BL160" s="32">
        <v>45</v>
      </c>
      <c r="BW160" s="32" t="str">
        <f>I160</f>
        <v>21</v>
      </c>
    </row>
    <row r="161" spans="1:75" x14ac:dyDescent="0.25">
      <c r="A161" s="60"/>
      <c r="D161" s="61" t="s">
        <v>4</v>
      </c>
      <c r="E161" s="62" t="s">
        <v>123</v>
      </c>
      <c r="G161" s="63">
        <v>0</v>
      </c>
      <c r="K161" s="64"/>
    </row>
    <row r="162" spans="1:75" x14ac:dyDescent="0.25">
      <c r="A162" s="60"/>
      <c r="D162" s="61" t="s">
        <v>361</v>
      </c>
      <c r="E162" s="62" t="s">
        <v>199</v>
      </c>
      <c r="G162" s="63">
        <v>1.2649999999999999</v>
      </c>
      <c r="K162" s="64"/>
    </row>
    <row r="163" spans="1:75" x14ac:dyDescent="0.25">
      <c r="A163" s="60"/>
      <c r="D163" s="61" t="s">
        <v>362</v>
      </c>
      <c r="E163" s="62" t="s">
        <v>329</v>
      </c>
      <c r="G163" s="63">
        <v>3.41</v>
      </c>
      <c r="K163" s="64"/>
    </row>
    <row r="164" spans="1:75" x14ac:dyDescent="0.25">
      <c r="A164" s="60"/>
      <c r="D164" s="61" t="s">
        <v>363</v>
      </c>
      <c r="E164" s="62" t="s">
        <v>331</v>
      </c>
      <c r="G164" s="63">
        <v>3.6190000000000002</v>
      </c>
      <c r="K164" s="64"/>
    </row>
    <row r="165" spans="1:75" x14ac:dyDescent="0.25">
      <c r="A165" s="60"/>
      <c r="D165" s="61" t="s">
        <v>364</v>
      </c>
      <c r="E165" s="62" t="s">
        <v>333</v>
      </c>
      <c r="G165" s="63">
        <v>3.3879999999999999</v>
      </c>
      <c r="K165" s="64"/>
    </row>
    <row r="166" spans="1:75" x14ac:dyDescent="0.25">
      <c r="A166" s="60"/>
      <c r="D166" s="61" t="s">
        <v>365</v>
      </c>
      <c r="E166" s="62" t="s">
        <v>207</v>
      </c>
      <c r="G166" s="63">
        <v>1.375</v>
      </c>
      <c r="K166" s="64"/>
    </row>
    <row r="167" spans="1:75" x14ac:dyDescent="0.25">
      <c r="A167" s="60"/>
      <c r="D167" s="61" t="s">
        <v>366</v>
      </c>
      <c r="E167" s="62" t="s">
        <v>136</v>
      </c>
      <c r="G167" s="63">
        <v>0.23</v>
      </c>
      <c r="K167" s="64"/>
    </row>
    <row r="168" spans="1:75" x14ac:dyDescent="0.25">
      <c r="A168" s="60"/>
      <c r="D168" s="61" t="s">
        <v>367</v>
      </c>
      <c r="E168" s="62" t="s">
        <v>138</v>
      </c>
      <c r="G168" s="63">
        <v>1.0900000000000001</v>
      </c>
      <c r="K168" s="64"/>
    </row>
    <row r="169" spans="1:75" x14ac:dyDescent="0.25">
      <c r="A169" s="60"/>
      <c r="D169" s="61" t="s">
        <v>368</v>
      </c>
      <c r="E169" s="62" t="s">
        <v>159</v>
      </c>
      <c r="G169" s="63">
        <v>0.32</v>
      </c>
      <c r="K169" s="64"/>
    </row>
    <row r="170" spans="1:75" x14ac:dyDescent="0.25">
      <c r="A170" s="60"/>
      <c r="D170" s="61" t="s">
        <v>369</v>
      </c>
      <c r="E170" s="62" t="s">
        <v>213</v>
      </c>
      <c r="G170" s="63">
        <v>0.39</v>
      </c>
      <c r="K170" s="64"/>
    </row>
    <row r="171" spans="1:75" x14ac:dyDescent="0.25">
      <c r="A171" s="60"/>
      <c r="D171" s="61" t="s">
        <v>370</v>
      </c>
      <c r="E171" s="62" t="s">
        <v>215</v>
      </c>
      <c r="G171" s="63">
        <v>0.38</v>
      </c>
      <c r="K171" s="64"/>
    </row>
    <row r="172" spans="1:75" x14ac:dyDescent="0.25">
      <c r="A172" s="60"/>
      <c r="D172" s="61" t="s">
        <v>368</v>
      </c>
      <c r="E172" s="62" t="s">
        <v>160</v>
      </c>
      <c r="G172" s="63">
        <v>0.32</v>
      </c>
      <c r="K172" s="64"/>
    </row>
    <row r="173" spans="1:75" x14ac:dyDescent="0.25">
      <c r="A173" s="60"/>
      <c r="D173" s="61" t="s">
        <v>371</v>
      </c>
      <c r="E173" s="62" t="s">
        <v>162</v>
      </c>
      <c r="G173" s="63">
        <v>0.24</v>
      </c>
      <c r="K173" s="64"/>
    </row>
    <row r="174" spans="1:75" x14ac:dyDescent="0.25">
      <c r="A174" s="60"/>
      <c r="D174" s="61" t="s">
        <v>372</v>
      </c>
      <c r="E174" s="62" t="s">
        <v>157</v>
      </c>
      <c r="G174" s="63">
        <v>4.282</v>
      </c>
      <c r="K174" s="64"/>
    </row>
    <row r="175" spans="1:75" x14ac:dyDescent="0.25">
      <c r="A175" s="54" t="s">
        <v>4</v>
      </c>
      <c r="B175" s="55" t="s">
        <v>77</v>
      </c>
      <c r="C175" s="55" t="s">
        <v>373</v>
      </c>
      <c r="D175" s="164" t="s">
        <v>374</v>
      </c>
      <c r="E175" s="165"/>
      <c r="F175" s="56" t="s">
        <v>72</v>
      </c>
      <c r="G175" s="56" t="s">
        <v>72</v>
      </c>
      <c r="H175" s="56" t="s">
        <v>72</v>
      </c>
      <c r="I175" s="56" t="s">
        <v>72</v>
      </c>
      <c r="J175" s="36">
        <f>SUM(J176:J189)</f>
        <v>0</v>
      </c>
      <c r="K175" s="57" t="s">
        <v>4</v>
      </c>
      <c r="AI175" s="43" t="s">
        <v>77</v>
      </c>
      <c r="AS175" s="36">
        <f>SUM(AJ176:AJ189)</f>
        <v>0</v>
      </c>
      <c r="AT175" s="36">
        <f>SUM(AK176:AK189)</f>
        <v>0</v>
      </c>
      <c r="AU175" s="36">
        <f>SUM(AL176:AL189)</f>
        <v>0</v>
      </c>
    </row>
    <row r="176" spans="1:75" ht="13.5" customHeight="1" x14ac:dyDescent="0.25">
      <c r="A176" s="1" t="s">
        <v>375</v>
      </c>
      <c r="B176" s="2" t="s">
        <v>77</v>
      </c>
      <c r="C176" s="2" t="s">
        <v>376</v>
      </c>
      <c r="D176" s="82" t="s">
        <v>377</v>
      </c>
      <c r="E176" s="83"/>
      <c r="F176" s="2" t="s">
        <v>117</v>
      </c>
      <c r="G176" s="32">
        <v>145</v>
      </c>
      <c r="H176" s="32">
        <v>0</v>
      </c>
      <c r="I176" s="58" t="s">
        <v>118</v>
      </c>
      <c r="J176" s="32">
        <f>G176*H176</f>
        <v>0</v>
      </c>
      <c r="K176" s="59" t="s">
        <v>823</v>
      </c>
      <c r="Z176" s="32">
        <f>IF(AQ176="5",BJ176,0)</f>
        <v>0</v>
      </c>
      <c r="AB176" s="32">
        <f>IF(AQ176="1",BH176,0)</f>
        <v>0</v>
      </c>
      <c r="AC176" s="32">
        <f>IF(AQ176="1",BI176,0)</f>
        <v>0</v>
      </c>
      <c r="AD176" s="32">
        <f>IF(AQ176="7",BH176,0)</f>
        <v>0</v>
      </c>
      <c r="AE176" s="32">
        <f>IF(AQ176="7",BI176,0)</f>
        <v>0</v>
      </c>
      <c r="AF176" s="32">
        <f>IF(AQ176="2",BH176,0)</f>
        <v>0</v>
      </c>
      <c r="AG176" s="32">
        <f>IF(AQ176="2",BI176,0)</f>
        <v>0</v>
      </c>
      <c r="AH176" s="32">
        <f>IF(AQ176="0",BJ176,0)</f>
        <v>0</v>
      </c>
      <c r="AI176" s="43" t="s">
        <v>77</v>
      </c>
      <c r="AJ176" s="32">
        <f>IF(AN176=0,J176,0)</f>
        <v>0</v>
      </c>
      <c r="AK176" s="32">
        <f>IF(AN176=12,J176,0)</f>
        <v>0</v>
      </c>
      <c r="AL176" s="32">
        <f>IF(AN176=21,J176,0)</f>
        <v>0</v>
      </c>
      <c r="AN176" s="32">
        <v>21</v>
      </c>
      <c r="AO176" s="32">
        <f>H176*0.825275362</f>
        <v>0</v>
      </c>
      <c r="AP176" s="32">
        <f>H176*(1-0.825275362)</f>
        <v>0</v>
      </c>
      <c r="AQ176" s="58" t="s">
        <v>114</v>
      </c>
      <c r="AV176" s="32">
        <f>AW176+AX176</f>
        <v>0</v>
      </c>
      <c r="AW176" s="32">
        <f>G176*AO176</f>
        <v>0</v>
      </c>
      <c r="AX176" s="32">
        <f>G176*AP176</f>
        <v>0</v>
      </c>
      <c r="AY176" s="58" t="s">
        <v>378</v>
      </c>
      <c r="AZ176" s="58" t="s">
        <v>379</v>
      </c>
      <c r="BA176" s="43" t="s">
        <v>121</v>
      </c>
      <c r="BC176" s="32">
        <f>AW176+AX176</f>
        <v>0</v>
      </c>
      <c r="BD176" s="32">
        <f>H176/(100-BE176)*100</f>
        <v>0</v>
      </c>
      <c r="BE176" s="32">
        <v>0</v>
      </c>
      <c r="BF176" s="32">
        <f>176</f>
        <v>176</v>
      </c>
      <c r="BH176" s="32">
        <f>G176*AO176</f>
        <v>0</v>
      </c>
      <c r="BI176" s="32">
        <f>G176*AP176</f>
        <v>0</v>
      </c>
      <c r="BJ176" s="32">
        <f>G176*H176</f>
        <v>0</v>
      </c>
      <c r="BK176" s="32"/>
      <c r="BL176" s="32">
        <v>56</v>
      </c>
      <c r="BW176" s="32" t="str">
        <f>I176</f>
        <v>21</v>
      </c>
    </row>
    <row r="177" spans="1:75" ht="13.5" customHeight="1" x14ac:dyDescent="0.25">
      <c r="A177" s="60"/>
      <c r="D177" s="166" t="s">
        <v>380</v>
      </c>
      <c r="E177" s="167"/>
      <c r="F177" s="167"/>
      <c r="G177" s="167"/>
      <c r="H177" s="167"/>
      <c r="I177" s="167"/>
      <c r="J177" s="167"/>
      <c r="K177" s="168"/>
    </row>
    <row r="178" spans="1:75" x14ac:dyDescent="0.25">
      <c r="A178" s="60"/>
      <c r="D178" s="61" t="s">
        <v>381</v>
      </c>
      <c r="E178" s="62" t="s">
        <v>382</v>
      </c>
      <c r="G178" s="63">
        <v>145</v>
      </c>
      <c r="K178" s="64"/>
    </row>
    <row r="179" spans="1:75" ht="13.5" customHeight="1" x14ac:dyDescent="0.25">
      <c r="A179" s="1" t="s">
        <v>383</v>
      </c>
      <c r="B179" s="2" t="s">
        <v>77</v>
      </c>
      <c r="C179" s="2" t="s">
        <v>376</v>
      </c>
      <c r="D179" s="82" t="s">
        <v>377</v>
      </c>
      <c r="E179" s="83"/>
      <c r="F179" s="2" t="s">
        <v>117</v>
      </c>
      <c r="G179" s="32">
        <v>39.299999999999997</v>
      </c>
      <c r="H179" s="32">
        <v>0</v>
      </c>
      <c r="I179" s="58" t="s">
        <v>118</v>
      </c>
      <c r="J179" s="32">
        <f>G179*H179</f>
        <v>0</v>
      </c>
      <c r="K179" s="59" t="s">
        <v>823</v>
      </c>
      <c r="Z179" s="32">
        <f>IF(AQ179="5",BJ179,0)</f>
        <v>0</v>
      </c>
      <c r="AB179" s="32">
        <f>IF(AQ179="1",BH179,0)</f>
        <v>0</v>
      </c>
      <c r="AC179" s="32">
        <f>IF(AQ179="1",BI179,0)</f>
        <v>0</v>
      </c>
      <c r="AD179" s="32">
        <f>IF(AQ179="7",BH179,0)</f>
        <v>0</v>
      </c>
      <c r="AE179" s="32">
        <f>IF(AQ179="7",BI179,0)</f>
        <v>0</v>
      </c>
      <c r="AF179" s="32">
        <f>IF(AQ179="2",BH179,0)</f>
        <v>0</v>
      </c>
      <c r="AG179" s="32">
        <f>IF(AQ179="2",BI179,0)</f>
        <v>0</v>
      </c>
      <c r="AH179" s="32">
        <f>IF(AQ179="0",BJ179,0)</f>
        <v>0</v>
      </c>
      <c r="AI179" s="43" t="s">
        <v>77</v>
      </c>
      <c r="AJ179" s="32">
        <f>IF(AN179=0,J179,0)</f>
        <v>0</v>
      </c>
      <c r="AK179" s="32">
        <f>IF(AN179=12,J179,0)</f>
        <v>0</v>
      </c>
      <c r="AL179" s="32">
        <f>IF(AN179=21,J179,0)</f>
        <v>0</v>
      </c>
      <c r="AN179" s="32">
        <v>21</v>
      </c>
      <c r="AO179" s="32">
        <f>H179*0.825269276</f>
        <v>0</v>
      </c>
      <c r="AP179" s="32">
        <f>H179*(1-0.825269276)</f>
        <v>0</v>
      </c>
      <c r="AQ179" s="58" t="s">
        <v>114</v>
      </c>
      <c r="AV179" s="32">
        <f>AW179+AX179</f>
        <v>0</v>
      </c>
      <c r="AW179" s="32">
        <f>G179*AO179</f>
        <v>0</v>
      </c>
      <c r="AX179" s="32">
        <f>G179*AP179</f>
        <v>0</v>
      </c>
      <c r="AY179" s="58" t="s">
        <v>378</v>
      </c>
      <c r="AZ179" s="58" t="s">
        <v>379</v>
      </c>
      <c r="BA179" s="43" t="s">
        <v>121</v>
      </c>
      <c r="BC179" s="32">
        <f>AW179+AX179</f>
        <v>0</v>
      </c>
      <c r="BD179" s="32">
        <f>H179/(100-BE179)*100</f>
        <v>0</v>
      </c>
      <c r="BE179" s="32">
        <v>0</v>
      </c>
      <c r="BF179" s="32">
        <f>179</f>
        <v>179</v>
      </c>
      <c r="BH179" s="32">
        <f>G179*AO179</f>
        <v>0</v>
      </c>
      <c r="BI179" s="32">
        <f>G179*AP179</f>
        <v>0</v>
      </c>
      <c r="BJ179" s="32">
        <f>G179*H179</f>
        <v>0</v>
      </c>
      <c r="BK179" s="32"/>
      <c r="BL179" s="32">
        <v>56</v>
      </c>
      <c r="BW179" s="32" t="str">
        <f>I179</f>
        <v>21</v>
      </c>
    </row>
    <row r="180" spans="1:75" ht="13.5" customHeight="1" x14ac:dyDescent="0.25">
      <c r="A180" s="60"/>
      <c r="D180" s="166" t="s">
        <v>380</v>
      </c>
      <c r="E180" s="167"/>
      <c r="F180" s="167"/>
      <c r="G180" s="167"/>
      <c r="H180" s="167"/>
      <c r="I180" s="167"/>
      <c r="J180" s="167"/>
      <c r="K180" s="168"/>
    </row>
    <row r="181" spans="1:75" x14ac:dyDescent="0.25">
      <c r="A181" s="60"/>
      <c r="D181" s="61" t="s">
        <v>384</v>
      </c>
      <c r="E181" s="62" t="s">
        <v>385</v>
      </c>
      <c r="G181" s="63">
        <v>31.533999999999999</v>
      </c>
      <c r="K181" s="64"/>
    </row>
    <row r="182" spans="1:75" x14ac:dyDescent="0.25">
      <c r="A182" s="60"/>
      <c r="D182" s="61" t="s">
        <v>133</v>
      </c>
      <c r="E182" s="62" t="s">
        <v>386</v>
      </c>
      <c r="G182" s="63">
        <v>7.766</v>
      </c>
      <c r="K182" s="64"/>
    </row>
    <row r="183" spans="1:75" ht="13.5" customHeight="1" x14ac:dyDescent="0.25">
      <c r="A183" s="1" t="s">
        <v>387</v>
      </c>
      <c r="B183" s="2" t="s">
        <v>77</v>
      </c>
      <c r="C183" s="2" t="s">
        <v>388</v>
      </c>
      <c r="D183" s="82" t="s">
        <v>389</v>
      </c>
      <c r="E183" s="83"/>
      <c r="F183" s="2" t="s">
        <v>117</v>
      </c>
      <c r="G183" s="32">
        <v>39.299999999999997</v>
      </c>
      <c r="H183" s="32">
        <v>0</v>
      </c>
      <c r="I183" s="58" t="s">
        <v>118</v>
      </c>
      <c r="J183" s="32">
        <f>G183*H183</f>
        <v>0</v>
      </c>
      <c r="K183" s="59" t="s">
        <v>823</v>
      </c>
      <c r="Z183" s="32">
        <f>IF(AQ183="5",BJ183,0)</f>
        <v>0</v>
      </c>
      <c r="AB183" s="32">
        <f>IF(AQ183="1",BH183,0)</f>
        <v>0</v>
      </c>
      <c r="AC183" s="32">
        <f>IF(AQ183="1",BI183,0)</f>
        <v>0</v>
      </c>
      <c r="AD183" s="32">
        <f>IF(AQ183="7",BH183,0)</f>
        <v>0</v>
      </c>
      <c r="AE183" s="32">
        <f>IF(AQ183="7",BI183,0)</f>
        <v>0</v>
      </c>
      <c r="AF183" s="32">
        <f>IF(AQ183="2",BH183,0)</f>
        <v>0</v>
      </c>
      <c r="AG183" s="32">
        <f>IF(AQ183="2",BI183,0)</f>
        <v>0</v>
      </c>
      <c r="AH183" s="32">
        <f>IF(AQ183="0",BJ183,0)</f>
        <v>0</v>
      </c>
      <c r="AI183" s="43" t="s">
        <v>77</v>
      </c>
      <c r="AJ183" s="32">
        <f>IF(AN183=0,J183,0)</f>
        <v>0</v>
      </c>
      <c r="AK183" s="32">
        <f>IF(AN183=12,J183,0)</f>
        <v>0</v>
      </c>
      <c r="AL183" s="32">
        <f>IF(AN183=21,J183,0)</f>
        <v>0</v>
      </c>
      <c r="AN183" s="32">
        <v>21</v>
      </c>
      <c r="AO183" s="32">
        <f>H183*0.853664209</f>
        <v>0</v>
      </c>
      <c r="AP183" s="32">
        <f>H183*(1-0.853664209)</f>
        <v>0</v>
      </c>
      <c r="AQ183" s="58" t="s">
        <v>114</v>
      </c>
      <c r="AV183" s="32">
        <f>AW183+AX183</f>
        <v>0</v>
      </c>
      <c r="AW183" s="32">
        <f>G183*AO183</f>
        <v>0</v>
      </c>
      <c r="AX183" s="32">
        <f>G183*AP183</f>
        <v>0</v>
      </c>
      <c r="AY183" s="58" t="s">
        <v>378</v>
      </c>
      <c r="AZ183" s="58" t="s">
        <v>379</v>
      </c>
      <c r="BA183" s="43" t="s">
        <v>121</v>
      </c>
      <c r="BC183" s="32">
        <f>AW183+AX183</f>
        <v>0</v>
      </c>
      <c r="BD183" s="32">
        <f>H183/(100-BE183)*100</f>
        <v>0</v>
      </c>
      <c r="BE183" s="32">
        <v>0</v>
      </c>
      <c r="BF183" s="32">
        <f>183</f>
        <v>183</v>
      </c>
      <c r="BH183" s="32">
        <f>G183*AO183</f>
        <v>0</v>
      </c>
      <c r="BI183" s="32">
        <f>G183*AP183</f>
        <v>0</v>
      </c>
      <c r="BJ183" s="32">
        <f>G183*H183</f>
        <v>0</v>
      </c>
      <c r="BK183" s="32"/>
      <c r="BL183" s="32">
        <v>56</v>
      </c>
      <c r="BW183" s="32" t="str">
        <f>I183</f>
        <v>21</v>
      </c>
    </row>
    <row r="184" spans="1:75" ht="13.5" customHeight="1" x14ac:dyDescent="0.25">
      <c r="A184" s="60"/>
      <c r="D184" s="166" t="s">
        <v>390</v>
      </c>
      <c r="E184" s="167"/>
      <c r="F184" s="167"/>
      <c r="G184" s="167"/>
      <c r="H184" s="167"/>
      <c r="I184" s="167"/>
      <c r="J184" s="167"/>
      <c r="K184" s="168"/>
    </row>
    <row r="185" spans="1:75" x14ac:dyDescent="0.25">
      <c r="A185" s="60"/>
      <c r="D185" s="61" t="s">
        <v>384</v>
      </c>
      <c r="E185" s="62" t="s">
        <v>385</v>
      </c>
      <c r="G185" s="63">
        <v>31.533999999999999</v>
      </c>
      <c r="K185" s="64"/>
    </row>
    <row r="186" spans="1:75" x14ac:dyDescent="0.25">
      <c r="A186" s="60"/>
      <c r="D186" s="61" t="s">
        <v>133</v>
      </c>
      <c r="E186" s="62" t="s">
        <v>386</v>
      </c>
      <c r="G186" s="63">
        <v>7.766</v>
      </c>
      <c r="K186" s="64"/>
    </row>
    <row r="187" spans="1:75" ht="13.5" customHeight="1" x14ac:dyDescent="0.25">
      <c r="A187" s="1" t="s">
        <v>391</v>
      </c>
      <c r="B187" s="2" t="s">
        <v>77</v>
      </c>
      <c r="C187" s="2" t="s">
        <v>392</v>
      </c>
      <c r="D187" s="82" t="s">
        <v>393</v>
      </c>
      <c r="E187" s="83"/>
      <c r="F187" s="2" t="s">
        <v>117</v>
      </c>
      <c r="G187" s="32">
        <v>50</v>
      </c>
      <c r="H187" s="32">
        <v>0</v>
      </c>
      <c r="I187" s="58" t="s">
        <v>118</v>
      </c>
      <c r="J187" s="32">
        <f>G187*H187</f>
        <v>0</v>
      </c>
      <c r="K187" s="59" t="s">
        <v>823</v>
      </c>
      <c r="Z187" s="32">
        <f>IF(AQ187="5",BJ187,0)</f>
        <v>0</v>
      </c>
      <c r="AB187" s="32">
        <f>IF(AQ187="1",BH187,0)</f>
        <v>0</v>
      </c>
      <c r="AC187" s="32">
        <f>IF(AQ187="1",BI187,0)</f>
        <v>0</v>
      </c>
      <c r="AD187" s="32">
        <f>IF(AQ187="7",BH187,0)</f>
        <v>0</v>
      </c>
      <c r="AE187" s="32">
        <f>IF(AQ187="7",BI187,0)</f>
        <v>0</v>
      </c>
      <c r="AF187" s="32">
        <f>IF(AQ187="2",BH187,0)</f>
        <v>0</v>
      </c>
      <c r="AG187" s="32">
        <f>IF(AQ187="2",BI187,0)</f>
        <v>0</v>
      </c>
      <c r="AH187" s="32">
        <f>IF(AQ187="0",BJ187,0)</f>
        <v>0</v>
      </c>
      <c r="AI187" s="43" t="s">
        <v>77</v>
      </c>
      <c r="AJ187" s="32">
        <f>IF(AN187=0,J187,0)</f>
        <v>0</v>
      </c>
      <c r="AK187" s="32">
        <f>IF(AN187=12,J187,0)</f>
        <v>0</v>
      </c>
      <c r="AL187" s="32">
        <f>IF(AN187=21,J187,0)</f>
        <v>0</v>
      </c>
      <c r="AN187" s="32">
        <v>21</v>
      </c>
      <c r="AO187" s="32">
        <f>H187*0.595930657</f>
        <v>0</v>
      </c>
      <c r="AP187" s="32">
        <f>H187*(1-0.595930657)</f>
        <v>0</v>
      </c>
      <c r="AQ187" s="58" t="s">
        <v>114</v>
      </c>
      <c r="AV187" s="32">
        <f>AW187+AX187</f>
        <v>0</v>
      </c>
      <c r="AW187" s="32">
        <f>G187*AO187</f>
        <v>0</v>
      </c>
      <c r="AX187" s="32">
        <f>G187*AP187</f>
        <v>0</v>
      </c>
      <c r="AY187" s="58" t="s">
        <v>378</v>
      </c>
      <c r="AZ187" s="58" t="s">
        <v>379</v>
      </c>
      <c r="BA187" s="43" t="s">
        <v>121</v>
      </c>
      <c r="BC187" s="32">
        <f>AW187+AX187</f>
        <v>0</v>
      </c>
      <c r="BD187" s="32">
        <f>H187/(100-BE187)*100</f>
        <v>0</v>
      </c>
      <c r="BE187" s="32">
        <v>0</v>
      </c>
      <c r="BF187" s="32">
        <f>187</f>
        <v>187</v>
      </c>
      <c r="BH187" s="32">
        <f>G187*AO187</f>
        <v>0</v>
      </c>
      <c r="BI187" s="32">
        <f>G187*AP187</f>
        <v>0</v>
      </c>
      <c r="BJ187" s="32">
        <f>G187*H187</f>
        <v>0</v>
      </c>
      <c r="BK187" s="32"/>
      <c r="BL187" s="32">
        <v>56</v>
      </c>
      <c r="BW187" s="32" t="str">
        <f>I187</f>
        <v>21</v>
      </c>
    </row>
    <row r="188" spans="1:75" x14ac:dyDescent="0.25">
      <c r="A188" s="60"/>
      <c r="D188" s="61" t="s">
        <v>394</v>
      </c>
      <c r="E188" s="62" t="s">
        <v>385</v>
      </c>
      <c r="G188" s="63">
        <v>50</v>
      </c>
      <c r="K188" s="64"/>
    </row>
    <row r="189" spans="1:75" ht="13.5" customHeight="1" x14ac:dyDescent="0.25">
      <c r="A189" s="1" t="s">
        <v>395</v>
      </c>
      <c r="B189" s="2" t="s">
        <v>77</v>
      </c>
      <c r="C189" s="2" t="s">
        <v>396</v>
      </c>
      <c r="D189" s="82" t="s">
        <v>397</v>
      </c>
      <c r="E189" s="83"/>
      <c r="F189" s="2" t="s">
        <v>117</v>
      </c>
      <c r="G189" s="32">
        <v>70</v>
      </c>
      <c r="H189" s="32">
        <v>0</v>
      </c>
      <c r="I189" s="58" t="s">
        <v>118</v>
      </c>
      <c r="J189" s="32">
        <f>G189*H189</f>
        <v>0</v>
      </c>
      <c r="K189" s="59" t="s">
        <v>823</v>
      </c>
      <c r="Z189" s="32">
        <f>IF(AQ189="5",BJ189,0)</f>
        <v>0</v>
      </c>
      <c r="AB189" s="32">
        <f>IF(AQ189="1",BH189,0)</f>
        <v>0</v>
      </c>
      <c r="AC189" s="32">
        <f>IF(AQ189="1",BI189,0)</f>
        <v>0</v>
      </c>
      <c r="AD189" s="32">
        <f>IF(AQ189="7",BH189,0)</f>
        <v>0</v>
      </c>
      <c r="AE189" s="32">
        <f>IF(AQ189="7",BI189,0)</f>
        <v>0</v>
      </c>
      <c r="AF189" s="32">
        <f>IF(AQ189="2",BH189,0)</f>
        <v>0</v>
      </c>
      <c r="AG189" s="32">
        <f>IF(AQ189="2",BI189,0)</f>
        <v>0</v>
      </c>
      <c r="AH189" s="32">
        <f>IF(AQ189="0",BJ189,0)</f>
        <v>0</v>
      </c>
      <c r="AI189" s="43" t="s">
        <v>77</v>
      </c>
      <c r="AJ189" s="32">
        <f>IF(AN189=0,J189,0)</f>
        <v>0</v>
      </c>
      <c r="AK189" s="32">
        <f>IF(AN189=12,J189,0)</f>
        <v>0</v>
      </c>
      <c r="AL189" s="32">
        <f>IF(AN189=21,J189,0)</f>
        <v>0</v>
      </c>
      <c r="AN189" s="32">
        <v>21</v>
      </c>
      <c r="AO189" s="32">
        <f>H189*0.720119615</f>
        <v>0</v>
      </c>
      <c r="AP189" s="32">
        <f>H189*(1-0.720119615)</f>
        <v>0</v>
      </c>
      <c r="AQ189" s="58" t="s">
        <v>114</v>
      </c>
      <c r="AV189" s="32">
        <f>AW189+AX189</f>
        <v>0</v>
      </c>
      <c r="AW189" s="32">
        <f>G189*AO189</f>
        <v>0</v>
      </c>
      <c r="AX189" s="32">
        <f>G189*AP189</f>
        <v>0</v>
      </c>
      <c r="AY189" s="58" t="s">
        <v>378</v>
      </c>
      <c r="AZ189" s="58" t="s">
        <v>379</v>
      </c>
      <c r="BA189" s="43" t="s">
        <v>121</v>
      </c>
      <c r="BC189" s="32">
        <f>AW189+AX189</f>
        <v>0</v>
      </c>
      <c r="BD189" s="32">
        <f>H189/(100-BE189)*100</f>
        <v>0</v>
      </c>
      <c r="BE189" s="32">
        <v>0</v>
      </c>
      <c r="BF189" s="32">
        <f>189</f>
        <v>189</v>
      </c>
      <c r="BH189" s="32">
        <f>G189*AO189</f>
        <v>0</v>
      </c>
      <c r="BI189" s="32">
        <f>G189*AP189</f>
        <v>0</v>
      </c>
      <c r="BJ189" s="32">
        <f>G189*H189</f>
        <v>0</v>
      </c>
      <c r="BK189" s="32"/>
      <c r="BL189" s="32">
        <v>56</v>
      </c>
      <c r="BW189" s="32" t="str">
        <f>I189</f>
        <v>21</v>
      </c>
    </row>
    <row r="190" spans="1:75" x14ac:dyDescent="0.25">
      <c r="A190" s="60"/>
      <c r="D190" s="61" t="s">
        <v>398</v>
      </c>
      <c r="E190" s="62" t="s">
        <v>399</v>
      </c>
      <c r="G190" s="63">
        <v>70</v>
      </c>
      <c r="K190" s="64"/>
    </row>
    <row r="191" spans="1:75" x14ac:dyDescent="0.25">
      <c r="A191" s="54" t="s">
        <v>4</v>
      </c>
      <c r="B191" s="55" t="s">
        <v>77</v>
      </c>
      <c r="C191" s="55" t="s">
        <v>400</v>
      </c>
      <c r="D191" s="164" t="s">
        <v>401</v>
      </c>
      <c r="E191" s="165"/>
      <c r="F191" s="56" t="s">
        <v>72</v>
      </c>
      <c r="G191" s="56" t="s">
        <v>72</v>
      </c>
      <c r="H191" s="56" t="s">
        <v>72</v>
      </c>
      <c r="I191" s="56" t="s">
        <v>72</v>
      </c>
      <c r="J191" s="36">
        <f>SUM(J192:J196)</f>
        <v>0</v>
      </c>
      <c r="K191" s="57" t="s">
        <v>4</v>
      </c>
      <c r="AI191" s="43" t="s">
        <v>77</v>
      </c>
      <c r="AS191" s="36">
        <f>SUM(AJ192:AJ196)</f>
        <v>0</v>
      </c>
      <c r="AT191" s="36">
        <f>SUM(AK192:AK196)</f>
        <v>0</v>
      </c>
      <c r="AU191" s="36">
        <f>SUM(AL192:AL196)</f>
        <v>0</v>
      </c>
    </row>
    <row r="192" spans="1:75" ht="13.5" customHeight="1" x14ac:dyDescent="0.25">
      <c r="A192" s="1" t="s">
        <v>402</v>
      </c>
      <c r="B192" s="2" t="s">
        <v>77</v>
      </c>
      <c r="C192" s="2" t="s">
        <v>403</v>
      </c>
      <c r="D192" s="82" t="s">
        <v>404</v>
      </c>
      <c r="E192" s="83"/>
      <c r="F192" s="2" t="s">
        <v>117</v>
      </c>
      <c r="G192" s="32">
        <v>70</v>
      </c>
      <c r="H192" s="32">
        <v>0</v>
      </c>
      <c r="I192" s="58" t="s">
        <v>118</v>
      </c>
      <c r="J192" s="32">
        <f>G192*H192</f>
        <v>0</v>
      </c>
      <c r="K192" s="59" t="s">
        <v>823</v>
      </c>
      <c r="Z192" s="32">
        <f>IF(AQ192="5",BJ192,0)</f>
        <v>0</v>
      </c>
      <c r="AB192" s="32">
        <f>IF(AQ192="1",BH192,0)</f>
        <v>0</v>
      </c>
      <c r="AC192" s="32">
        <f>IF(AQ192="1",BI192,0)</f>
        <v>0</v>
      </c>
      <c r="AD192" s="32">
        <f>IF(AQ192="7",BH192,0)</f>
        <v>0</v>
      </c>
      <c r="AE192" s="32">
        <f>IF(AQ192="7",BI192,0)</f>
        <v>0</v>
      </c>
      <c r="AF192" s="32">
        <f>IF(AQ192="2",BH192,0)</f>
        <v>0</v>
      </c>
      <c r="AG192" s="32">
        <f>IF(AQ192="2",BI192,0)</f>
        <v>0</v>
      </c>
      <c r="AH192" s="32">
        <f>IF(AQ192="0",BJ192,0)</f>
        <v>0</v>
      </c>
      <c r="AI192" s="43" t="s">
        <v>77</v>
      </c>
      <c r="AJ192" s="32">
        <f>IF(AN192=0,J192,0)</f>
        <v>0</v>
      </c>
      <c r="AK192" s="32">
        <f>IF(AN192=12,J192,0)</f>
        <v>0</v>
      </c>
      <c r="AL192" s="32">
        <f>IF(AN192=21,J192,0)</f>
        <v>0</v>
      </c>
      <c r="AN192" s="32">
        <v>21</v>
      </c>
      <c r="AO192" s="32">
        <f>H192*0.608368121</f>
        <v>0</v>
      </c>
      <c r="AP192" s="32">
        <f>H192*(1-0.608368121)</f>
        <v>0</v>
      </c>
      <c r="AQ192" s="58" t="s">
        <v>114</v>
      </c>
      <c r="AV192" s="32">
        <f>AW192+AX192</f>
        <v>0</v>
      </c>
      <c r="AW192" s="32">
        <f>G192*AO192</f>
        <v>0</v>
      </c>
      <c r="AX192" s="32">
        <f>G192*AP192</f>
        <v>0</v>
      </c>
      <c r="AY192" s="58" t="s">
        <v>405</v>
      </c>
      <c r="AZ192" s="58" t="s">
        <v>379</v>
      </c>
      <c r="BA192" s="43" t="s">
        <v>121</v>
      </c>
      <c r="BC192" s="32">
        <f>AW192+AX192</f>
        <v>0</v>
      </c>
      <c r="BD192" s="32">
        <f>H192/(100-BE192)*100</f>
        <v>0</v>
      </c>
      <c r="BE192" s="32">
        <v>0</v>
      </c>
      <c r="BF192" s="32">
        <f>192</f>
        <v>192</v>
      </c>
      <c r="BH192" s="32">
        <f>G192*AO192</f>
        <v>0</v>
      </c>
      <c r="BI192" s="32">
        <f>G192*AP192</f>
        <v>0</v>
      </c>
      <c r="BJ192" s="32">
        <f>G192*H192</f>
        <v>0</v>
      </c>
      <c r="BK192" s="32"/>
      <c r="BL192" s="32">
        <v>57</v>
      </c>
      <c r="BW192" s="32" t="str">
        <f>I192</f>
        <v>21</v>
      </c>
    </row>
    <row r="193" spans="1:75" x14ac:dyDescent="0.25">
      <c r="A193" s="60"/>
      <c r="D193" s="61" t="s">
        <v>398</v>
      </c>
      <c r="E193" s="62" t="s">
        <v>385</v>
      </c>
      <c r="G193" s="63">
        <v>70</v>
      </c>
      <c r="K193" s="64"/>
    </row>
    <row r="194" spans="1:75" ht="13.5" customHeight="1" x14ac:dyDescent="0.25">
      <c r="A194" s="1" t="s">
        <v>406</v>
      </c>
      <c r="B194" s="2" t="s">
        <v>77</v>
      </c>
      <c r="C194" s="2" t="s">
        <v>407</v>
      </c>
      <c r="D194" s="82" t="s">
        <v>408</v>
      </c>
      <c r="E194" s="83"/>
      <c r="F194" s="2" t="s">
        <v>117</v>
      </c>
      <c r="G194" s="32">
        <v>70</v>
      </c>
      <c r="H194" s="32">
        <v>0</v>
      </c>
      <c r="I194" s="58" t="s">
        <v>118</v>
      </c>
      <c r="J194" s="32">
        <f>G194*H194</f>
        <v>0</v>
      </c>
      <c r="K194" s="59" t="s">
        <v>823</v>
      </c>
      <c r="Z194" s="32">
        <f>IF(AQ194="5",BJ194,0)</f>
        <v>0</v>
      </c>
      <c r="AB194" s="32">
        <f>IF(AQ194="1",BH194,0)</f>
        <v>0</v>
      </c>
      <c r="AC194" s="32">
        <f>IF(AQ194="1",BI194,0)</f>
        <v>0</v>
      </c>
      <c r="AD194" s="32">
        <f>IF(AQ194="7",BH194,0)</f>
        <v>0</v>
      </c>
      <c r="AE194" s="32">
        <f>IF(AQ194="7",BI194,0)</f>
        <v>0</v>
      </c>
      <c r="AF194" s="32">
        <f>IF(AQ194="2",BH194,0)</f>
        <v>0</v>
      </c>
      <c r="AG194" s="32">
        <f>IF(AQ194="2",BI194,0)</f>
        <v>0</v>
      </c>
      <c r="AH194" s="32">
        <f>IF(AQ194="0",BJ194,0)</f>
        <v>0</v>
      </c>
      <c r="AI194" s="43" t="s">
        <v>77</v>
      </c>
      <c r="AJ194" s="32">
        <f>IF(AN194=0,J194,0)</f>
        <v>0</v>
      </c>
      <c r="AK194" s="32">
        <f>IF(AN194=12,J194,0)</f>
        <v>0</v>
      </c>
      <c r="AL194" s="32">
        <f>IF(AN194=21,J194,0)</f>
        <v>0</v>
      </c>
      <c r="AN194" s="32">
        <v>21</v>
      </c>
      <c r="AO194" s="32">
        <f>H194*0.853684211</f>
        <v>0</v>
      </c>
      <c r="AP194" s="32">
        <f>H194*(1-0.853684211)</f>
        <v>0</v>
      </c>
      <c r="AQ194" s="58" t="s">
        <v>114</v>
      </c>
      <c r="AV194" s="32">
        <f>AW194+AX194</f>
        <v>0</v>
      </c>
      <c r="AW194" s="32">
        <f>G194*AO194</f>
        <v>0</v>
      </c>
      <c r="AX194" s="32">
        <f>G194*AP194</f>
        <v>0</v>
      </c>
      <c r="AY194" s="58" t="s">
        <v>405</v>
      </c>
      <c r="AZ194" s="58" t="s">
        <v>379</v>
      </c>
      <c r="BA194" s="43" t="s">
        <v>121</v>
      </c>
      <c r="BC194" s="32">
        <f>AW194+AX194</f>
        <v>0</v>
      </c>
      <c r="BD194" s="32">
        <f>H194/(100-BE194)*100</f>
        <v>0</v>
      </c>
      <c r="BE194" s="32">
        <v>0</v>
      </c>
      <c r="BF194" s="32">
        <f>194</f>
        <v>194</v>
      </c>
      <c r="BH194" s="32">
        <f>G194*AO194</f>
        <v>0</v>
      </c>
      <c r="BI194" s="32">
        <f>G194*AP194</f>
        <v>0</v>
      </c>
      <c r="BJ194" s="32">
        <f>G194*H194</f>
        <v>0</v>
      </c>
      <c r="BK194" s="32"/>
      <c r="BL194" s="32">
        <v>57</v>
      </c>
      <c r="BW194" s="32" t="str">
        <f>I194</f>
        <v>21</v>
      </c>
    </row>
    <row r="195" spans="1:75" x14ac:dyDescent="0.25">
      <c r="A195" s="60"/>
      <c r="D195" s="61" t="s">
        <v>398</v>
      </c>
      <c r="E195" s="62" t="s">
        <v>385</v>
      </c>
      <c r="G195" s="63">
        <v>70</v>
      </c>
      <c r="K195" s="64"/>
    </row>
    <row r="196" spans="1:75" ht="13.5" customHeight="1" x14ac:dyDescent="0.25">
      <c r="A196" s="1" t="s">
        <v>409</v>
      </c>
      <c r="B196" s="2" t="s">
        <v>77</v>
      </c>
      <c r="C196" s="2" t="s">
        <v>410</v>
      </c>
      <c r="D196" s="82" t="s">
        <v>411</v>
      </c>
      <c r="E196" s="83"/>
      <c r="F196" s="2" t="s">
        <v>117</v>
      </c>
      <c r="G196" s="32">
        <v>50</v>
      </c>
      <c r="H196" s="32">
        <v>0</v>
      </c>
      <c r="I196" s="58" t="s">
        <v>118</v>
      </c>
      <c r="J196" s="32">
        <f>G196*H196</f>
        <v>0</v>
      </c>
      <c r="K196" s="59" t="s">
        <v>823</v>
      </c>
      <c r="Z196" s="32">
        <f>IF(AQ196="5",BJ196,0)</f>
        <v>0</v>
      </c>
      <c r="AB196" s="32">
        <f>IF(AQ196="1",BH196,0)</f>
        <v>0</v>
      </c>
      <c r="AC196" s="32">
        <f>IF(AQ196="1",BI196,0)</f>
        <v>0</v>
      </c>
      <c r="AD196" s="32">
        <f>IF(AQ196="7",BH196,0)</f>
        <v>0</v>
      </c>
      <c r="AE196" s="32">
        <f>IF(AQ196="7",BI196,0)</f>
        <v>0</v>
      </c>
      <c r="AF196" s="32">
        <f>IF(AQ196="2",BH196,0)</f>
        <v>0</v>
      </c>
      <c r="AG196" s="32">
        <f>IF(AQ196="2",BI196,0)</f>
        <v>0</v>
      </c>
      <c r="AH196" s="32">
        <f>IF(AQ196="0",BJ196,0)</f>
        <v>0</v>
      </c>
      <c r="AI196" s="43" t="s">
        <v>77</v>
      </c>
      <c r="AJ196" s="32">
        <f>IF(AN196=0,J196,0)</f>
        <v>0</v>
      </c>
      <c r="AK196" s="32">
        <f>IF(AN196=12,J196,0)</f>
        <v>0</v>
      </c>
      <c r="AL196" s="32">
        <f>IF(AN196=21,J196,0)</f>
        <v>0</v>
      </c>
      <c r="AN196" s="32">
        <v>21</v>
      </c>
      <c r="AO196" s="32">
        <f>H196*0.903729172</f>
        <v>0</v>
      </c>
      <c r="AP196" s="32">
        <f>H196*(1-0.903729172)</f>
        <v>0</v>
      </c>
      <c r="AQ196" s="58" t="s">
        <v>114</v>
      </c>
      <c r="AV196" s="32">
        <f>AW196+AX196</f>
        <v>0</v>
      </c>
      <c r="AW196" s="32">
        <f>G196*AO196</f>
        <v>0</v>
      </c>
      <c r="AX196" s="32">
        <f>G196*AP196</f>
        <v>0</v>
      </c>
      <c r="AY196" s="58" t="s">
        <v>405</v>
      </c>
      <c r="AZ196" s="58" t="s">
        <v>379</v>
      </c>
      <c r="BA196" s="43" t="s">
        <v>121</v>
      </c>
      <c r="BC196" s="32">
        <f>AW196+AX196</f>
        <v>0</v>
      </c>
      <c r="BD196" s="32">
        <f>H196/(100-BE196)*100</f>
        <v>0</v>
      </c>
      <c r="BE196" s="32">
        <v>0</v>
      </c>
      <c r="BF196" s="32">
        <f>196</f>
        <v>196</v>
      </c>
      <c r="BH196" s="32">
        <f>G196*AO196</f>
        <v>0</v>
      </c>
      <c r="BI196" s="32">
        <f>G196*AP196</f>
        <v>0</v>
      </c>
      <c r="BJ196" s="32">
        <f>G196*H196</f>
        <v>0</v>
      </c>
      <c r="BK196" s="32"/>
      <c r="BL196" s="32">
        <v>57</v>
      </c>
      <c r="BW196" s="32" t="str">
        <f>I196</f>
        <v>21</v>
      </c>
    </row>
    <row r="197" spans="1:75" x14ac:dyDescent="0.25">
      <c r="A197" s="60"/>
      <c r="D197" s="61" t="s">
        <v>394</v>
      </c>
      <c r="E197" s="62" t="s">
        <v>385</v>
      </c>
      <c r="G197" s="63">
        <v>50</v>
      </c>
      <c r="K197" s="64"/>
    </row>
    <row r="198" spans="1:75" x14ac:dyDescent="0.25">
      <c r="A198" s="54" t="s">
        <v>4</v>
      </c>
      <c r="B198" s="55" t="s">
        <v>77</v>
      </c>
      <c r="C198" s="55" t="s">
        <v>412</v>
      </c>
      <c r="D198" s="164" t="s">
        <v>413</v>
      </c>
      <c r="E198" s="165"/>
      <c r="F198" s="56" t="s">
        <v>72</v>
      </c>
      <c r="G198" s="56" t="s">
        <v>72</v>
      </c>
      <c r="H198" s="56" t="s">
        <v>72</v>
      </c>
      <c r="I198" s="56" t="s">
        <v>72</v>
      </c>
      <c r="J198" s="36">
        <f>SUM(J199:J205)</f>
        <v>0</v>
      </c>
      <c r="K198" s="57" t="s">
        <v>4</v>
      </c>
      <c r="AI198" s="43" t="s">
        <v>77</v>
      </c>
      <c r="AS198" s="36">
        <f>SUM(AJ199:AJ205)</f>
        <v>0</v>
      </c>
      <c r="AT198" s="36">
        <f>SUM(AK199:AK205)</f>
        <v>0</v>
      </c>
      <c r="AU198" s="36">
        <f>SUM(AL199:AL205)</f>
        <v>0</v>
      </c>
    </row>
    <row r="199" spans="1:75" ht="13.5" customHeight="1" x14ac:dyDescent="0.25">
      <c r="A199" s="1" t="s">
        <v>414</v>
      </c>
      <c r="B199" s="2" t="s">
        <v>77</v>
      </c>
      <c r="C199" s="2" t="s">
        <v>415</v>
      </c>
      <c r="D199" s="82" t="s">
        <v>416</v>
      </c>
      <c r="E199" s="83"/>
      <c r="F199" s="2" t="s">
        <v>117</v>
      </c>
      <c r="G199" s="32">
        <v>14</v>
      </c>
      <c r="H199" s="32">
        <v>0</v>
      </c>
      <c r="I199" s="58" t="s">
        <v>118</v>
      </c>
      <c r="J199" s="32">
        <f>G199*H199</f>
        <v>0</v>
      </c>
      <c r="K199" s="59" t="s">
        <v>823</v>
      </c>
      <c r="Z199" s="32">
        <f>IF(AQ199="5",BJ199,0)</f>
        <v>0</v>
      </c>
      <c r="AB199" s="32">
        <f>IF(AQ199="1",BH199,0)</f>
        <v>0</v>
      </c>
      <c r="AC199" s="32">
        <f>IF(AQ199="1",BI199,0)</f>
        <v>0</v>
      </c>
      <c r="AD199" s="32">
        <f>IF(AQ199="7",BH199,0)</f>
        <v>0</v>
      </c>
      <c r="AE199" s="32">
        <f>IF(AQ199="7",BI199,0)</f>
        <v>0</v>
      </c>
      <c r="AF199" s="32">
        <f>IF(AQ199="2",BH199,0)</f>
        <v>0</v>
      </c>
      <c r="AG199" s="32">
        <f>IF(AQ199="2",BI199,0)</f>
        <v>0</v>
      </c>
      <c r="AH199" s="32">
        <f>IF(AQ199="0",BJ199,0)</f>
        <v>0</v>
      </c>
      <c r="AI199" s="43" t="s">
        <v>77</v>
      </c>
      <c r="AJ199" s="32">
        <f>IF(AN199=0,J199,0)</f>
        <v>0</v>
      </c>
      <c r="AK199" s="32">
        <f>IF(AN199=12,J199,0)</f>
        <v>0</v>
      </c>
      <c r="AL199" s="32">
        <f>IF(AN199=21,J199,0)</f>
        <v>0</v>
      </c>
      <c r="AN199" s="32">
        <v>21</v>
      </c>
      <c r="AO199" s="32">
        <f>H199*0.058662183</f>
        <v>0</v>
      </c>
      <c r="AP199" s="32">
        <f>H199*(1-0.058662183)</f>
        <v>0</v>
      </c>
      <c r="AQ199" s="58" t="s">
        <v>114</v>
      </c>
      <c r="AV199" s="32">
        <f>AW199+AX199</f>
        <v>0</v>
      </c>
      <c r="AW199" s="32">
        <f>G199*AO199</f>
        <v>0</v>
      </c>
      <c r="AX199" s="32">
        <f>G199*AP199</f>
        <v>0</v>
      </c>
      <c r="AY199" s="58" t="s">
        <v>417</v>
      </c>
      <c r="AZ199" s="58" t="s">
        <v>379</v>
      </c>
      <c r="BA199" s="43" t="s">
        <v>121</v>
      </c>
      <c r="BC199" s="32">
        <f>AW199+AX199</f>
        <v>0</v>
      </c>
      <c r="BD199" s="32">
        <f>H199/(100-BE199)*100</f>
        <v>0</v>
      </c>
      <c r="BE199" s="32">
        <v>0</v>
      </c>
      <c r="BF199" s="32">
        <f>199</f>
        <v>199</v>
      </c>
      <c r="BH199" s="32">
        <f>G199*AO199</f>
        <v>0</v>
      </c>
      <c r="BI199" s="32">
        <f>G199*AP199</f>
        <v>0</v>
      </c>
      <c r="BJ199" s="32">
        <f>G199*H199</f>
        <v>0</v>
      </c>
      <c r="BK199" s="32"/>
      <c r="BL199" s="32">
        <v>59</v>
      </c>
      <c r="BW199" s="32" t="str">
        <f>I199</f>
        <v>21</v>
      </c>
    </row>
    <row r="200" spans="1:75" x14ac:dyDescent="0.25">
      <c r="A200" s="60"/>
      <c r="D200" s="61" t="s">
        <v>127</v>
      </c>
      <c r="E200" s="62" t="s">
        <v>418</v>
      </c>
      <c r="G200" s="63">
        <v>14</v>
      </c>
      <c r="K200" s="64"/>
    </row>
    <row r="201" spans="1:75" ht="13.5" customHeight="1" x14ac:dyDescent="0.25">
      <c r="A201" s="65" t="s">
        <v>419</v>
      </c>
      <c r="B201" s="66" t="s">
        <v>77</v>
      </c>
      <c r="C201" s="66" t="s">
        <v>420</v>
      </c>
      <c r="D201" s="169" t="s">
        <v>421</v>
      </c>
      <c r="E201" s="170"/>
      <c r="F201" s="66" t="s">
        <v>117</v>
      </c>
      <c r="G201" s="67">
        <v>1.4</v>
      </c>
      <c r="H201" s="67">
        <v>0</v>
      </c>
      <c r="I201" s="68" t="s">
        <v>118</v>
      </c>
      <c r="J201" s="67">
        <f>G201*H201</f>
        <v>0</v>
      </c>
      <c r="K201" s="69" t="s">
        <v>823</v>
      </c>
      <c r="Z201" s="32">
        <f>IF(AQ201="5",BJ201,0)</f>
        <v>0</v>
      </c>
      <c r="AB201" s="32">
        <f>IF(AQ201="1",BH201,0)</f>
        <v>0</v>
      </c>
      <c r="AC201" s="32">
        <f>IF(AQ201="1",BI201,0)</f>
        <v>0</v>
      </c>
      <c r="AD201" s="32">
        <f>IF(AQ201="7",BH201,0)</f>
        <v>0</v>
      </c>
      <c r="AE201" s="32">
        <f>IF(AQ201="7",BI201,0)</f>
        <v>0</v>
      </c>
      <c r="AF201" s="32">
        <f>IF(AQ201="2",BH201,0)</f>
        <v>0</v>
      </c>
      <c r="AG201" s="32">
        <f>IF(AQ201="2",BI201,0)</f>
        <v>0</v>
      </c>
      <c r="AH201" s="32">
        <f>IF(AQ201="0",BJ201,0)</f>
        <v>0</v>
      </c>
      <c r="AI201" s="43" t="s">
        <v>77</v>
      </c>
      <c r="AJ201" s="67">
        <f>IF(AN201=0,J201,0)</f>
        <v>0</v>
      </c>
      <c r="AK201" s="67">
        <f>IF(AN201=12,J201,0)</f>
        <v>0</v>
      </c>
      <c r="AL201" s="67">
        <f>IF(AN201=21,J201,0)</f>
        <v>0</v>
      </c>
      <c r="AN201" s="32">
        <v>21</v>
      </c>
      <c r="AO201" s="32">
        <f>H201*1</f>
        <v>0</v>
      </c>
      <c r="AP201" s="32">
        <f>H201*(1-1)</f>
        <v>0</v>
      </c>
      <c r="AQ201" s="68" t="s">
        <v>114</v>
      </c>
      <c r="AV201" s="32">
        <f>AW201+AX201</f>
        <v>0</v>
      </c>
      <c r="AW201" s="32">
        <f>G201*AO201</f>
        <v>0</v>
      </c>
      <c r="AX201" s="32">
        <f>G201*AP201</f>
        <v>0</v>
      </c>
      <c r="AY201" s="58" t="s">
        <v>417</v>
      </c>
      <c r="AZ201" s="58" t="s">
        <v>379</v>
      </c>
      <c r="BA201" s="43" t="s">
        <v>121</v>
      </c>
      <c r="BC201" s="32">
        <f>AW201+AX201</f>
        <v>0</v>
      </c>
      <c r="BD201" s="32">
        <f>H201/(100-BE201)*100</f>
        <v>0</v>
      </c>
      <c r="BE201" s="32">
        <v>0</v>
      </c>
      <c r="BF201" s="32">
        <f>201</f>
        <v>201</v>
      </c>
      <c r="BH201" s="67">
        <f>G201*AO201</f>
        <v>0</v>
      </c>
      <c r="BI201" s="67">
        <f>G201*AP201</f>
        <v>0</v>
      </c>
      <c r="BJ201" s="67">
        <f>G201*H201</f>
        <v>0</v>
      </c>
      <c r="BK201" s="67"/>
      <c r="BL201" s="32">
        <v>59</v>
      </c>
      <c r="BW201" s="32" t="str">
        <f>I201</f>
        <v>21</v>
      </c>
    </row>
    <row r="202" spans="1:75" x14ac:dyDescent="0.25">
      <c r="A202" s="60"/>
      <c r="D202" s="61" t="s">
        <v>422</v>
      </c>
      <c r="E202" s="62" t="s">
        <v>423</v>
      </c>
      <c r="G202" s="63">
        <v>1.4</v>
      </c>
      <c r="K202" s="64"/>
    </row>
    <row r="203" spans="1:75" ht="13.5" customHeight="1" x14ac:dyDescent="0.25">
      <c r="A203" s="1" t="s">
        <v>424</v>
      </c>
      <c r="B203" s="2" t="s">
        <v>77</v>
      </c>
      <c r="C203" s="2" t="s">
        <v>425</v>
      </c>
      <c r="D203" s="82" t="s">
        <v>426</v>
      </c>
      <c r="E203" s="83"/>
      <c r="F203" s="2" t="s">
        <v>117</v>
      </c>
      <c r="G203" s="32">
        <v>6</v>
      </c>
      <c r="H203" s="32">
        <v>0</v>
      </c>
      <c r="I203" s="58" t="s">
        <v>118</v>
      </c>
      <c r="J203" s="32">
        <f>G203*H203</f>
        <v>0</v>
      </c>
      <c r="K203" s="59" t="s">
        <v>823</v>
      </c>
      <c r="Z203" s="32">
        <f>IF(AQ203="5",BJ203,0)</f>
        <v>0</v>
      </c>
      <c r="AB203" s="32">
        <f>IF(AQ203="1",BH203,0)</f>
        <v>0</v>
      </c>
      <c r="AC203" s="32">
        <f>IF(AQ203="1",BI203,0)</f>
        <v>0</v>
      </c>
      <c r="AD203" s="32">
        <f>IF(AQ203="7",BH203,0)</f>
        <v>0</v>
      </c>
      <c r="AE203" s="32">
        <f>IF(AQ203="7",BI203,0)</f>
        <v>0</v>
      </c>
      <c r="AF203" s="32">
        <f>IF(AQ203="2",BH203,0)</f>
        <v>0</v>
      </c>
      <c r="AG203" s="32">
        <f>IF(AQ203="2",BI203,0)</f>
        <v>0</v>
      </c>
      <c r="AH203" s="32">
        <f>IF(AQ203="0",BJ203,0)</f>
        <v>0</v>
      </c>
      <c r="AI203" s="43" t="s">
        <v>77</v>
      </c>
      <c r="AJ203" s="32">
        <f>IF(AN203=0,J203,0)</f>
        <v>0</v>
      </c>
      <c r="AK203" s="32">
        <f>IF(AN203=12,J203,0)</f>
        <v>0</v>
      </c>
      <c r="AL203" s="32">
        <f>IF(AN203=21,J203,0)</f>
        <v>0</v>
      </c>
      <c r="AN203" s="32">
        <v>21</v>
      </c>
      <c r="AO203" s="32">
        <f>H203*0.171682848</f>
        <v>0</v>
      </c>
      <c r="AP203" s="32">
        <f>H203*(1-0.171682848)</f>
        <v>0</v>
      </c>
      <c r="AQ203" s="58" t="s">
        <v>114</v>
      </c>
      <c r="AV203" s="32">
        <f>AW203+AX203</f>
        <v>0</v>
      </c>
      <c r="AW203" s="32">
        <f>G203*AO203</f>
        <v>0</v>
      </c>
      <c r="AX203" s="32">
        <f>G203*AP203</f>
        <v>0</v>
      </c>
      <c r="AY203" s="58" t="s">
        <v>417</v>
      </c>
      <c r="AZ203" s="58" t="s">
        <v>379</v>
      </c>
      <c r="BA203" s="43" t="s">
        <v>121</v>
      </c>
      <c r="BC203" s="32">
        <f>AW203+AX203</f>
        <v>0</v>
      </c>
      <c r="BD203" s="32">
        <f>H203/(100-BE203)*100</f>
        <v>0</v>
      </c>
      <c r="BE203" s="32">
        <v>0</v>
      </c>
      <c r="BF203" s="32">
        <f>203</f>
        <v>203</v>
      </c>
      <c r="BH203" s="32">
        <f>G203*AO203</f>
        <v>0</v>
      </c>
      <c r="BI203" s="32">
        <f>G203*AP203</f>
        <v>0</v>
      </c>
      <c r="BJ203" s="32">
        <f>G203*H203</f>
        <v>0</v>
      </c>
      <c r="BK203" s="32"/>
      <c r="BL203" s="32">
        <v>59</v>
      </c>
      <c r="BW203" s="32" t="str">
        <f>I203</f>
        <v>21</v>
      </c>
    </row>
    <row r="204" spans="1:75" x14ac:dyDescent="0.25">
      <c r="A204" s="60"/>
      <c r="D204" s="61" t="s">
        <v>122</v>
      </c>
      <c r="E204" s="62" t="s">
        <v>427</v>
      </c>
      <c r="G204" s="63">
        <v>6</v>
      </c>
      <c r="K204" s="64"/>
    </row>
    <row r="205" spans="1:75" ht="13.5" customHeight="1" x14ac:dyDescent="0.25">
      <c r="A205" s="65" t="s">
        <v>428</v>
      </c>
      <c r="B205" s="66" t="s">
        <v>77</v>
      </c>
      <c r="C205" s="66" t="s">
        <v>429</v>
      </c>
      <c r="D205" s="169" t="s">
        <v>430</v>
      </c>
      <c r="E205" s="170"/>
      <c r="F205" s="66" t="s">
        <v>117</v>
      </c>
      <c r="G205" s="67">
        <v>0.6</v>
      </c>
      <c r="H205" s="67">
        <v>0</v>
      </c>
      <c r="I205" s="68" t="s">
        <v>118</v>
      </c>
      <c r="J205" s="67">
        <f>G205*H205</f>
        <v>0</v>
      </c>
      <c r="K205" s="69" t="s">
        <v>823</v>
      </c>
      <c r="Z205" s="32">
        <f>IF(AQ205="5",BJ205,0)</f>
        <v>0</v>
      </c>
      <c r="AB205" s="32">
        <f>IF(AQ205="1",BH205,0)</f>
        <v>0</v>
      </c>
      <c r="AC205" s="32">
        <f>IF(AQ205="1",BI205,0)</f>
        <v>0</v>
      </c>
      <c r="AD205" s="32">
        <f>IF(AQ205="7",BH205,0)</f>
        <v>0</v>
      </c>
      <c r="AE205" s="32">
        <f>IF(AQ205="7",BI205,0)</f>
        <v>0</v>
      </c>
      <c r="AF205" s="32">
        <f>IF(AQ205="2",BH205,0)</f>
        <v>0</v>
      </c>
      <c r="AG205" s="32">
        <f>IF(AQ205="2",BI205,0)</f>
        <v>0</v>
      </c>
      <c r="AH205" s="32">
        <f>IF(AQ205="0",BJ205,0)</f>
        <v>0</v>
      </c>
      <c r="AI205" s="43" t="s">
        <v>77</v>
      </c>
      <c r="AJ205" s="67">
        <f>IF(AN205=0,J205,0)</f>
        <v>0</v>
      </c>
      <c r="AK205" s="67">
        <f>IF(AN205=12,J205,0)</f>
        <v>0</v>
      </c>
      <c r="AL205" s="67">
        <f>IF(AN205=21,J205,0)</f>
        <v>0</v>
      </c>
      <c r="AN205" s="32">
        <v>21</v>
      </c>
      <c r="AO205" s="32">
        <f>H205*1</f>
        <v>0</v>
      </c>
      <c r="AP205" s="32">
        <f>H205*(1-1)</f>
        <v>0</v>
      </c>
      <c r="AQ205" s="68" t="s">
        <v>114</v>
      </c>
      <c r="AV205" s="32">
        <f>AW205+AX205</f>
        <v>0</v>
      </c>
      <c r="AW205" s="32">
        <f>G205*AO205</f>
        <v>0</v>
      </c>
      <c r="AX205" s="32">
        <f>G205*AP205</f>
        <v>0</v>
      </c>
      <c r="AY205" s="58" t="s">
        <v>417</v>
      </c>
      <c r="AZ205" s="58" t="s">
        <v>379</v>
      </c>
      <c r="BA205" s="43" t="s">
        <v>121</v>
      </c>
      <c r="BC205" s="32">
        <f>AW205+AX205</f>
        <v>0</v>
      </c>
      <c r="BD205" s="32">
        <f>H205/(100-BE205)*100</f>
        <v>0</v>
      </c>
      <c r="BE205" s="32">
        <v>0</v>
      </c>
      <c r="BF205" s="32">
        <f>205</f>
        <v>205</v>
      </c>
      <c r="BH205" s="67">
        <f>G205*AO205</f>
        <v>0</v>
      </c>
      <c r="BI205" s="67">
        <f>G205*AP205</f>
        <v>0</v>
      </c>
      <c r="BJ205" s="67">
        <f>G205*H205</f>
        <v>0</v>
      </c>
      <c r="BK205" s="67"/>
      <c r="BL205" s="32">
        <v>59</v>
      </c>
      <c r="BW205" s="32" t="str">
        <f>I205</f>
        <v>21</v>
      </c>
    </row>
    <row r="206" spans="1:75" x14ac:dyDescent="0.25">
      <c r="A206" s="60"/>
      <c r="D206" s="61" t="s">
        <v>431</v>
      </c>
      <c r="E206" s="62" t="s">
        <v>423</v>
      </c>
      <c r="G206" s="63">
        <v>0.6</v>
      </c>
      <c r="K206" s="64"/>
    </row>
    <row r="207" spans="1:75" x14ac:dyDescent="0.25">
      <c r="A207" s="54" t="s">
        <v>4</v>
      </c>
      <c r="B207" s="55" t="s">
        <v>77</v>
      </c>
      <c r="C207" s="55" t="s">
        <v>432</v>
      </c>
      <c r="D207" s="164" t="s">
        <v>433</v>
      </c>
      <c r="E207" s="165"/>
      <c r="F207" s="56" t="s">
        <v>72</v>
      </c>
      <c r="G207" s="56" t="s">
        <v>72</v>
      </c>
      <c r="H207" s="56" t="s">
        <v>72</v>
      </c>
      <c r="I207" s="56" t="s">
        <v>72</v>
      </c>
      <c r="J207" s="36">
        <f>SUM(J208:J224)</f>
        <v>0</v>
      </c>
      <c r="K207" s="57" t="s">
        <v>4</v>
      </c>
      <c r="AI207" s="43" t="s">
        <v>77</v>
      </c>
      <c r="AS207" s="36">
        <f>SUM(AJ208:AJ224)</f>
        <v>0</v>
      </c>
      <c r="AT207" s="36">
        <f>SUM(AK208:AK224)</f>
        <v>0</v>
      </c>
      <c r="AU207" s="36">
        <f>SUM(AL208:AL224)</f>
        <v>0</v>
      </c>
    </row>
    <row r="208" spans="1:75" ht="13.5" customHeight="1" x14ac:dyDescent="0.25">
      <c r="A208" s="1" t="s">
        <v>354</v>
      </c>
      <c r="B208" s="2" t="s">
        <v>77</v>
      </c>
      <c r="C208" s="2" t="s">
        <v>434</v>
      </c>
      <c r="D208" s="82" t="s">
        <v>435</v>
      </c>
      <c r="E208" s="83"/>
      <c r="F208" s="2" t="s">
        <v>241</v>
      </c>
      <c r="G208" s="32">
        <v>5</v>
      </c>
      <c r="H208" s="32">
        <v>0</v>
      </c>
      <c r="I208" s="58" t="s">
        <v>118</v>
      </c>
      <c r="J208" s="32">
        <f>G208*H208</f>
        <v>0</v>
      </c>
      <c r="K208" s="59" t="s">
        <v>823</v>
      </c>
      <c r="Z208" s="32">
        <f>IF(AQ208="5",BJ208,0)</f>
        <v>0</v>
      </c>
      <c r="AB208" s="32">
        <f>IF(AQ208="1",BH208,0)</f>
        <v>0</v>
      </c>
      <c r="AC208" s="32">
        <f>IF(AQ208="1",BI208,0)</f>
        <v>0</v>
      </c>
      <c r="AD208" s="32">
        <f>IF(AQ208="7",BH208,0)</f>
        <v>0</v>
      </c>
      <c r="AE208" s="32">
        <f>IF(AQ208="7",BI208,0)</f>
        <v>0</v>
      </c>
      <c r="AF208" s="32">
        <f>IF(AQ208="2",BH208,0)</f>
        <v>0</v>
      </c>
      <c r="AG208" s="32">
        <f>IF(AQ208="2",BI208,0)</f>
        <v>0</v>
      </c>
      <c r="AH208" s="32">
        <f>IF(AQ208="0",BJ208,0)</f>
        <v>0</v>
      </c>
      <c r="AI208" s="43" t="s">
        <v>77</v>
      </c>
      <c r="AJ208" s="32">
        <f>IF(AN208=0,J208,0)</f>
        <v>0</v>
      </c>
      <c r="AK208" s="32">
        <f>IF(AN208=12,J208,0)</f>
        <v>0</v>
      </c>
      <c r="AL208" s="32">
        <f>IF(AN208=21,J208,0)</f>
        <v>0</v>
      </c>
      <c r="AN208" s="32">
        <v>21</v>
      </c>
      <c r="AO208" s="32">
        <f>H208*0.21</f>
        <v>0</v>
      </c>
      <c r="AP208" s="32">
        <f>H208*(1-0.21)</f>
        <v>0</v>
      </c>
      <c r="AQ208" s="58" t="s">
        <v>114</v>
      </c>
      <c r="AV208" s="32">
        <f>AW208+AX208</f>
        <v>0</v>
      </c>
      <c r="AW208" s="32">
        <f>G208*AO208</f>
        <v>0</v>
      </c>
      <c r="AX208" s="32">
        <f>G208*AP208</f>
        <v>0</v>
      </c>
      <c r="AY208" s="58" t="s">
        <v>436</v>
      </c>
      <c r="AZ208" s="58" t="s">
        <v>437</v>
      </c>
      <c r="BA208" s="43" t="s">
        <v>121</v>
      </c>
      <c r="BC208" s="32">
        <f>AW208+AX208</f>
        <v>0</v>
      </c>
      <c r="BD208" s="32">
        <f>H208/(100-BE208)*100</f>
        <v>0</v>
      </c>
      <c r="BE208" s="32">
        <v>0</v>
      </c>
      <c r="BF208" s="32">
        <f>208</f>
        <v>208</v>
      </c>
      <c r="BH208" s="32">
        <f>G208*AO208</f>
        <v>0</v>
      </c>
      <c r="BI208" s="32">
        <f>G208*AP208</f>
        <v>0</v>
      </c>
      <c r="BJ208" s="32">
        <f>G208*H208</f>
        <v>0</v>
      </c>
      <c r="BK208" s="32"/>
      <c r="BL208" s="32">
        <v>85</v>
      </c>
      <c r="BW208" s="32" t="str">
        <f>I208</f>
        <v>21</v>
      </c>
    </row>
    <row r="209" spans="1:75" ht="13.5" customHeight="1" x14ac:dyDescent="0.25">
      <c r="A209" s="65" t="s">
        <v>438</v>
      </c>
      <c r="B209" s="66" t="s">
        <v>77</v>
      </c>
      <c r="C209" s="66" t="s">
        <v>439</v>
      </c>
      <c r="D209" s="169" t="s">
        <v>440</v>
      </c>
      <c r="E209" s="170"/>
      <c r="F209" s="66" t="s">
        <v>241</v>
      </c>
      <c r="G209" s="67">
        <v>1</v>
      </c>
      <c r="H209" s="67">
        <v>0</v>
      </c>
      <c r="I209" s="68" t="s">
        <v>118</v>
      </c>
      <c r="J209" s="67">
        <f>G209*H209</f>
        <v>0</v>
      </c>
      <c r="K209" s="69" t="s">
        <v>823</v>
      </c>
      <c r="Z209" s="32">
        <f>IF(AQ209="5",BJ209,0)</f>
        <v>0</v>
      </c>
      <c r="AB209" s="32">
        <f>IF(AQ209="1",BH209,0)</f>
        <v>0</v>
      </c>
      <c r="AC209" s="32">
        <f>IF(AQ209="1",BI209,0)</f>
        <v>0</v>
      </c>
      <c r="AD209" s="32">
        <f>IF(AQ209="7",BH209,0)</f>
        <v>0</v>
      </c>
      <c r="AE209" s="32">
        <f>IF(AQ209="7",BI209,0)</f>
        <v>0</v>
      </c>
      <c r="AF209" s="32">
        <f>IF(AQ209="2",BH209,0)</f>
        <v>0</v>
      </c>
      <c r="AG209" s="32">
        <f>IF(AQ209="2",BI209,0)</f>
        <v>0</v>
      </c>
      <c r="AH209" s="32">
        <f>IF(AQ209="0",BJ209,0)</f>
        <v>0</v>
      </c>
      <c r="AI209" s="43" t="s">
        <v>77</v>
      </c>
      <c r="AJ209" s="67">
        <f>IF(AN209=0,J209,0)</f>
        <v>0</v>
      </c>
      <c r="AK209" s="67">
        <f>IF(AN209=12,J209,0)</f>
        <v>0</v>
      </c>
      <c r="AL209" s="67">
        <f>IF(AN209=21,J209,0)</f>
        <v>0</v>
      </c>
      <c r="AN209" s="32">
        <v>21</v>
      </c>
      <c r="AO209" s="32">
        <f>H209*1</f>
        <v>0</v>
      </c>
      <c r="AP209" s="32">
        <f>H209*(1-1)</f>
        <v>0</v>
      </c>
      <c r="AQ209" s="68" t="s">
        <v>114</v>
      </c>
      <c r="AV209" s="32">
        <f>AW209+AX209</f>
        <v>0</v>
      </c>
      <c r="AW209" s="32">
        <f>G209*AO209</f>
        <v>0</v>
      </c>
      <c r="AX209" s="32">
        <f>G209*AP209</f>
        <v>0</v>
      </c>
      <c r="AY209" s="58" t="s">
        <v>436</v>
      </c>
      <c r="AZ209" s="58" t="s">
        <v>437</v>
      </c>
      <c r="BA209" s="43" t="s">
        <v>121</v>
      </c>
      <c r="BC209" s="32">
        <f>AW209+AX209</f>
        <v>0</v>
      </c>
      <c r="BD209" s="32">
        <f>H209/(100-BE209)*100</f>
        <v>0</v>
      </c>
      <c r="BE209" s="32">
        <v>0</v>
      </c>
      <c r="BF209" s="32">
        <f>209</f>
        <v>209</v>
      </c>
      <c r="BH209" s="67">
        <f>G209*AO209</f>
        <v>0</v>
      </c>
      <c r="BI209" s="67">
        <f>G209*AP209</f>
        <v>0</v>
      </c>
      <c r="BJ209" s="67">
        <f>G209*H209</f>
        <v>0</v>
      </c>
      <c r="BK209" s="67"/>
      <c r="BL209" s="32">
        <v>85</v>
      </c>
      <c r="BW209" s="32" t="str">
        <f>I209</f>
        <v>21</v>
      </c>
    </row>
    <row r="210" spans="1:75" x14ac:dyDescent="0.25">
      <c r="A210" s="60"/>
      <c r="D210" s="61" t="s">
        <v>114</v>
      </c>
      <c r="E210" s="62" t="s">
        <v>441</v>
      </c>
      <c r="G210" s="63">
        <v>1</v>
      </c>
      <c r="K210" s="64"/>
    </row>
    <row r="211" spans="1:75" ht="13.5" customHeight="1" x14ac:dyDescent="0.25">
      <c r="A211" s="65" t="s">
        <v>442</v>
      </c>
      <c r="B211" s="66" t="s">
        <v>77</v>
      </c>
      <c r="C211" s="66" t="s">
        <v>443</v>
      </c>
      <c r="D211" s="169" t="s">
        <v>444</v>
      </c>
      <c r="E211" s="170"/>
      <c r="F211" s="66" t="s">
        <v>241</v>
      </c>
      <c r="G211" s="67">
        <v>2</v>
      </c>
      <c r="H211" s="67">
        <v>0</v>
      </c>
      <c r="I211" s="68" t="s">
        <v>118</v>
      </c>
      <c r="J211" s="67">
        <f>G211*H211</f>
        <v>0</v>
      </c>
      <c r="K211" s="69" t="s">
        <v>823</v>
      </c>
      <c r="Z211" s="32">
        <f>IF(AQ211="5",BJ211,0)</f>
        <v>0</v>
      </c>
      <c r="AB211" s="32">
        <f>IF(AQ211="1",BH211,0)</f>
        <v>0</v>
      </c>
      <c r="AC211" s="32">
        <f>IF(AQ211="1",BI211,0)</f>
        <v>0</v>
      </c>
      <c r="AD211" s="32">
        <f>IF(AQ211="7",BH211,0)</f>
        <v>0</v>
      </c>
      <c r="AE211" s="32">
        <f>IF(AQ211="7",BI211,0)</f>
        <v>0</v>
      </c>
      <c r="AF211" s="32">
        <f>IF(AQ211="2",BH211,0)</f>
        <v>0</v>
      </c>
      <c r="AG211" s="32">
        <f>IF(AQ211="2",BI211,0)</f>
        <v>0</v>
      </c>
      <c r="AH211" s="32">
        <f>IF(AQ211="0",BJ211,0)</f>
        <v>0</v>
      </c>
      <c r="AI211" s="43" t="s">
        <v>77</v>
      </c>
      <c r="AJ211" s="67">
        <f>IF(AN211=0,J211,0)</f>
        <v>0</v>
      </c>
      <c r="AK211" s="67">
        <f>IF(AN211=12,J211,0)</f>
        <v>0</v>
      </c>
      <c r="AL211" s="67">
        <f>IF(AN211=21,J211,0)</f>
        <v>0</v>
      </c>
      <c r="AN211" s="32">
        <v>21</v>
      </c>
      <c r="AO211" s="32">
        <f>H211*1</f>
        <v>0</v>
      </c>
      <c r="AP211" s="32">
        <f>H211*(1-1)</f>
        <v>0</v>
      </c>
      <c r="AQ211" s="68" t="s">
        <v>114</v>
      </c>
      <c r="AV211" s="32">
        <f>AW211+AX211</f>
        <v>0</v>
      </c>
      <c r="AW211" s="32">
        <f>G211*AO211</f>
        <v>0</v>
      </c>
      <c r="AX211" s="32">
        <f>G211*AP211</f>
        <v>0</v>
      </c>
      <c r="AY211" s="58" t="s">
        <v>436</v>
      </c>
      <c r="AZ211" s="58" t="s">
        <v>437</v>
      </c>
      <c r="BA211" s="43" t="s">
        <v>121</v>
      </c>
      <c r="BC211" s="32">
        <f>AW211+AX211</f>
        <v>0</v>
      </c>
      <c r="BD211" s="32">
        <f>H211/(100-BE211)*100</f>
        <v>0</v>
      </c>
      <c r="BE211" s="32">
        <v>0</v>
      </c>
      <c r="BF211" s="32">
        <f>211</f>
        <v>211</v>
      </c>
      <c r="BH211" s="67">
        <f>G211*AO211</f>
        <v>0</v>
      </c>
      <c r="BI211" s="67">
        <f>G211*AP211</f>
        <v>0</v>
      </c>
      <c r="BJ211" s="67">
        <f>G211*H211</f>
        <v>0</v>
      </c>
      <c r="BK211" s="67"/>
      <c r="BL211" s="32">
        <v>85</v>
      </c>
      <c r="BW211" s="32" t="str">
        <f>I211</f>
        <v>21</v>
      </c>
    </row>
    <row r="212" spans="1:75" x14ac:dyDescent="0.25">
      <c r="A212" s="60"/>
      <c r="D212" s="61" t="s">
        <v>124</v>
      </c>
      <c r="E212" s="62" t="s">
        <v>445</v>
      </c>
      <c r="G212" s="63">
        <v>2</v>
      </c>
      <c r="K212" s="64"/>
    </row>
    <row r="213" spans="1:75" ht="13.5" customHeight="1" x14ac:dyDescent="0.25">
      <c r="A213" s="65" t="s">
        <v>446</v>
      </c>
      <c r="B213" s="66" t="s">
        <v>77</v>
      </c>
      <c r="C213" s="66" t="s">
        <v>447</v>
      </c>
      <c r="D213" s="169" t="s">
        <v>448</v>
      </c>
      <c r="E213" s="170"/>
      <c r="F213" s="66" t="s">
        <v>241</v>
      </c>
      <c r="G213" s="67">
        <v>1</v>
      </c>
      <c r="H213" s="67">
        <v>0</v>
      </c>
      <c r="I213" s="68" t="s">
        <v>118</v>
      </c>
      <c r="J213" s="67">
        <f>G213*H213</f>
        <v>0</v>
      </c>
      <c r="K213" s="69" t="s">
        <v>823</v>
      </c>
      <c r="Z213" s="32">
        <f>IF(AQ213="5",BJ213,0)</f>
        <v>0</v>
      </c>
      <c r="AB213" s="32">
        <f>IF(AQ213="1",BH213,0)</f>
        <v>0</v>
      </c>
      <c r="AC213" s="32">
        <f>IF(AQ213="1",BI213,0)</f>
        <v>0</v>
      </c>
      <c r="AD213" s="32">
        <f>IF(AQ213="7",BH213,0)</f>
        <v>0</v>
      </c>
      <c r="AE213" s="32">
        <f>IF(AQ213="7",BI213,0)</f>
        <v>0</v>
      </c>
      <c r="AF213" s="32">
        <f>IF(AQ213="2",BH213,0)</f>
        <v>0</v>
      </c>
      <c r="AG213" s="32">
        <f>IF(AQ213="2",BI213,0)</f>
        <v>0</v>
      </c>
      <c r="AH213" s="32">
        <f>IF(AQ213="0",BJ213,0)</f>
        <v>0</v>
      </c>
      <c r="AI213" s="43" t="s">
        <v>77</v>
      </c>
      <c r="AJ213" s="67">
        <f>IF(AN213=0,J213,0)</f>
        <v>0</v>
      </c>
      <c r="AK213" s="67">
        <f>IF(AN213=12,J213,0)</f>
        <v>0</v>
      </c>
      <c r="AL213" s="67">
        <f>IF(AN213=21,J213,0)</f>
        <v>0</v>
      </c>
      <c r="AN213" s="32">
        <v>21</v>
      </c>
      <c r="AO213" s="32">
        <f>H213*1</f>
        <v>0</v>
      </c>
      <c r="AP213" s="32">
        <f>H213*(1-1)</f>
        <v>0</v>
      </c>
      <c r="AQ213" s="68" t="s">
        <v>114</v>
      </c>
      <c r="AV213" s="32">
        <f>AW213+AX213</f>
        <v>0</v>
      </c>
      <c r="AW213" s="32">
        <f>G213*AO213</f>
        <v>0</v>
      </c>
      <c r="AX213" s="32">
        <f>G213*AP213</f>
        <v>0</v>
      </c>
      <c r="AY213" s="58" t="s">
        <v>436</v>
      </c>
      <c r="AZ213" s="58" t="s">
        <v>437</v>
      </c>
      <c r="BA213" s="43" t="s">
        <v>121</v>
      </c>
      <c r="BC213" s="32">
        <f>AW213+AX213</f>
        <v>0</v>
      </c>
      <c r="BD213" s="32">
        <f>H213/(100-BE213)*100</f>
        <v>0</v>
      </c>
      <c r="BE213" s="32">
        <v>0</v>
      </c>
      <c r="BF213" s="32">
        <f>213</f>
        <v>213</v>
      </c>
      <c r="BH213" s="67">
        <f>G213*AO213</f>
        <v>0</v>
      </c>
      <c r="BI213" s="67">
        <f>G213*AP213</f>
        <v>0</v>
      </c>
      <c r="BJ213" s="67">
        <f>G213*H213</f>
        <v>0</v>
      </c>
      <c r="BK213" s="67"/>
      <c r="BL213" s="32">
        <v>85</v>
      </c>
      <c r="BW213" s="32" t="str">
        <f>I213</f>
        <v>21</v>
      </c>
    </row>
    <row r="214" spans="1:75" x14ac:dyDescent="0.25">
      <c r="A214" s="60"/>
      <c r="D214" s="61" t="s">
        <v>114</v>
      </c>
      <c r="E214" s="62" t="s">
        <v>449</v>
      </c>
      <c r="G214" s="63">
        <v>1</v>
      </c>
      <c r="K214" s="64"/>
    </row>
    <row r="215" spans="1:75" ht="13.5" customHeight="1" x14ac:dyDescent="0.25">
      <c r="A215" s="65" t="s">
        <v>450</v>
      </c>
      <c r="B215" s="66" t="s">
        <v>77</v>
      </c>
      <c r="C215" s="66" t="s">
        <v>451</v>
      </c>
      <c r="D215" s="169" t="s">
        <v>452</v>
      </c>
      <c r="E215" s="170"/>
      <c r="F215" s="66" t="s">
        <v>241</v>
      </c>
      <c r="G215" s="67">
        <v>1</v>
      </c>
      <c r="H215" s="67">
        <v>0</v>
      </c>
      <c r="I215" s="68" t="s">
        <v>118</v>
      </c>
      <c r="J215" s="67">
        <f>G215*H215</f>
        <v>0</v>
      </c>
      <c r="K215" s="69" t="s">
        <v>4</v>
      </c>
      <c r="Z215" s="32">
        <f>IF(AQ215="5",BJ215,0)</f>
        <v>0</v>
      </c>
      <c r="AB215" s="32">
        <f>IF(AQ215="1",BH215,0)</f>
        <v>0</v>
      </c>
      <c r="AC215" s="32">
        <f>IF(AQ215="1",BI215,0)</f>
        <v>0</v>
      </c>
      <c r="AD215" s="32">
        <f>IF(AQ215="7",BH215,0)</f>
        <v>0</v>
      </c>
      <c r="AE215" s="32">
        <f>IF(AQ215="7",BI215,0)</f>
        <v>0</v>
      </c>
      <c r="AF215" s="32">
        <f>IF(AQ215="2",BH215,0)</f>
        <v>0</v>
      </c>
      <c r="AG215" s="32">
        <f>IF(AQ215="2",BI215,0)</f>
        <v>0</v>
      </c>
      <c r="AH215" s="32">
        <f>IF(AQ215="0",BJ215,0)</f>
        <v>0</v>
      </c>
      <c r="AI215" s="43" t="s">
        <v>77</v>
      </c>
      <c r="AJ215" s="67">
        <f>IF(AN215=0,J215,0)</f>
        <v>0</v>
      </c>
      <c r="AK215" s="67">
        <f>IF(AN215=12,J215,0)</f>
        <v>0</v>
      </c>
      <c r="AL215" s="67">
        <f>IF(AN215=21,J215,0)</f>
        <v>0</v>
      </c>
      <c r="AN215" s="32">
        <v>21</v>
      </c>
      <c r="AO215" s="32">
        <f>H215*1</f>
        <v>0</v>
      </c>
      <c r="AP215" s="32">
        <f>H215*(1-1)</f>
        <v>0</v>
      </c>
      <c r="AQ215" s="68" t="s">
        <v>114</v>
      </c>
      <c r="AV215" s="32">
        <f>AW215+AX215</f>
        <v>0</v>
      </c>
      <c r="AW215" s="32">
        <f>G215*AO215</f>
        <v>0</v>
      </c>
      <c r="AX215" s="32">
        <f>G215*AP215</f>
        <v>0</v>
      </c>
      <c r="AY215" s="58" t="s">
        <v>436</v>
      </c>
      <c r="AZ215" s="58" t="s">
        <v>437</v>
      </c>
      <c r="BA215" s="43" t="s">
        <v>121</v>
      </c>
      <c r="BC215" s="32">
        <f>AW215+AX215</f>
        <v>0</v>
      </c>
      <c r="BD215" s="32">
        <f>H215/(100-BE215)*100</f>
        <v>0</v>
      </c>
      <c r="BE215" s="32">
        <v>0</v>
      </c>
      <c r="BF215" s="32">
        <f>215</f>
        <v>215</v>
      </c>
      <c r="BH215" s="67">
        <f>G215*AO215</f>
        <v>0</v>
      </c>
      <c r="BI215" s="67">
        <f>G215*AP215</f>
        <v>0</v>
      </c>
      <c r="BJ215" s="67">
        <f>G215*H215</f>
        <v>0</v>
      </c>
      <c r="BK215" s="67"/>
      <c r="BL215" s="32">
        <v>85</v>
      </c>
      <c r="BW215" s="32" t="str">
        <f>I215</f>
        <v>21</v>
      </c>
    </row>
    <row r="216" spans="1:75" x14ac:dyDescent="0.25">
      <c r="A216" s="60"/>
      <c r="D216" s="61" t="s">
        <v>114</v>
      </c>
      <c r="E216" s="62" t="s">
        <v>453</v>
      </c>
      <c r="G216" s="63">
        <v>1</v>
      </c>
      <c r="K216" s="64"/>
    </row>
    <row r="217" spans="1:75" ht="13.5" customHeight="1" x14ac:dyDescent="0.25">
      <c r="A217" s="1" t="s">
        <v>394</v>
      </c>
      <c r="B217" s="2" t="s">
        <v>77</v>
      </c>
      <c r="C217" s="2" t="s">
        <v>454</v>
      </c>
      <c r="D217" s="82" t="s">
        <v>455</v>
      </c>
      <c r="E217" s="83"/>
      <c r="F217" s="2" t="s">
        <v>241</v>
      </c>
      <c r="G217" s="32">
        <v>2</v>
      </c>
      <c r="H217" s="32">
        <v>0</v>
      </c>
      <c r="I217" s="58" t="s">
        <v>118</v>
      </c>
      <c r="J217" s="32">
        <f>G217*H217</f>
        <v>0</v>
      </c>
      <c r="K217" s="59" t="s">
        <v>823</v>
      </c>
      <c r="Z217" s="32">
        <f>IF(AQ217="5",BJ217,0)</f>
        <v>0</v>
      </c>
      <c r="AB217" s="32">
        <f>IF(AQ217="1",BH217,0)</f>
        <v>0</v>
      </c>
      <c r="AC217" s="32">
        <f>IF(AQ217="1",BI217,0)</f>
        <v>0</v>
      </c>
      <c r="AD217" s="32">
        <f>IF(AQ217="7",BH217,0)</f>
        <v>0</v>
      </c>
      <c r="AE217" s="32">
        <f>IF(AQ217="7",BI217,0)</f>
        <v>0</v>
      </c>
      <c r="AF217" s="32">
        <f>IF(AQ217="2",BH217,0)</f>
        <v>0</v>
      </c>
      <c r="AG217" s="32">
        <f>IF(AQ217="2",BI217,0)</f>
        <v>0</v>
      </c>
      <c r="AH217" s="32">
        <f>IF(AQ217="0",BJ217,0)</f>
        <v>0</v>
      </c>
      <c r="AI217" s="43" t="s">
        <v>77</v>
      </c>
      <c r="AJ217" s="32">
        <f>IF(AN217=0,J217,0)</f>
        <v>0</v>
      </c>
      <c r="AK217" s="32">
        <f>IF(AN217=12,J217,0)</f>
        <v>0</v>
      </c>
      <c r="AL217" s="32">
        <f>IF(AN217=21,J217,0)</f>
        <v>0</v>
      </c>
      <c r="AN217" s="32">
        <v>21</v>
      </c>
      <c r="AO217" s="32">
        <f>H217*0.217058824</f>
        <v>0</v>
      </c>
      <c r="AP217" s="32">
        <f>H217*(1-0.217058824)</f>
        <v>0</v>
      </c>
      <c r="AQ217" s="58" t="s">
        <v>114</v>
      </c>
      <c r="AV217" s="32">
        <f>AW217+AX217</f>
        <v>0</v>
      </c>
      <c r="AW217" s="32">
        <f>G217*AO217</f>
        <v>0</v>
      </c>
      <c r="AX217" s="32">
        <f>G217*AP217</f>
        <v>0</v>
      </c>
      <c r="AY217" s="58" t="s">
        <v>436</v>
      </c>
      <c r="AZ217" s="58" t="s">
        <v>437</v>
      </c>
      <c r="BA217" s="43" t="s">
        <v>121</v>
      </c>
      <c r="BC217" s="32">
        <f>AW217+AX217</f>
        <v>0</v>
      </c>
      <c r="BD217" s="32">
        <f>H217/(100-BE217)*100</f>
        <v>0</v>
      </c>
      <c r="BE217" s="32">
        <v>0</v>
      </c>
      <c r="BF217" s="32">
        <f>217</f>
        <v>217</v>
      </c>
      <c r="BH217" s="32">
        <f>G217*AO217</f>
        <v>0</v>
      </c>
      <c r="BI217" s="32">
        <f>G217*AP217</f>
        <v>0</v>
      </c>
      <c r="BJ217" s="32">
        <f>G217*H217</f>
        <v>0</v>
      </c>
      <c r="BK217" s="32"/>
      <c r="BL217" s="32">
        <v>85</v>
      </c>
      <c r="BW217" s="32" t="str">
        <f>I217</f>
        <v>21</v>
      </c>
    </row>
    <row r="218" spans="1:75" ht="13.5" customHeight="1" x14ac:dyDescent="0.25">
      <c r="A218" s="65" t="s">
        <v>456</v>
      </c>
      <c r="B218" s="66" t="s">
        <v>77</v>
      </c>
      <c r="C218" s="66" t="s">
        <v>457</v>
      </c>
      <c r="D218" s="169" t="s">
        <v>458</v>
      </c>
      <c r="E218" s="170"/>
      <c r="F218" s="66" t="s">
        <v>241</v>
      </c>
      <c r="G218" s="67">
        <v>1</v>
      </c>
      <c r="H218" s="67">
        <v>0</v>
      </c>
      <c r="I218" s="68" t="s">
        <v>118</v>
      </c>
      <c r="J218" s="67">
        <f>G218*H218</f>
        <v>0</v>
      </c>
      <c r="K218" s="69" t="s">
        <v>823</v>
      </c>
      <c r="Z218" s="32">
        <f>IF(AQ218="5",BJ218,0)</f>
        <v>0</v>
      </c>
      <c r="AB218" s="32">
        <f>IF(AQ218="1",BH218,0)</f>
        <v>0</v>
      </c>
      <c r="AC218" s="32">
        <f>IF(AQ218="1",BI218,0)</f>
        <v>0</v>
      </c>
      <c r="AD218" s="32">
        <f>IF(AQ218="7",BH218,0)</f>
        <v>0</v>
      </c>
      <c r="AE218" s="32">
        <f>IF(AQ218="7",BI218,0)</f>
        <v>0</v>
      </c>
      <c r="AF218" s="32">
        <f>IF(AQ218="2",BH218,0)</f>
        <v>0</v>
      </c>
      <c r="AG218" s="32">
        <f>IF(AQ218="2",BI218,0)</f>
        <v>0</v>
      </c>
      <c r="AH218" s="32">
        <f>IF(AQ218="0",BJ218,0)</f>
        <v>0</v>
      </c>
      <c r="AI218" s="43" t="s">
        <v>77</v>
      </c>
      <c r="AJ218" s="67">
        <f>IF(AN218=0,J218,0)</f>
        <v>0</v>
      </c>
      <c r="AK218" s="67">
        <f>IF(AN218=12,J218,0)</f>
        <v>0</v>
      </c>
      <c r="AL218" s="67">
        <f>IF(AN218=21,J218,0)</f>
        <v>0</v>
      </c>
      <c r="AN218" s="32">
        <v>21</v>
      </c>
      <c r="AO218" s="32">
        <f>H218*1</f>
        <v>0</v>
      </c>
      <c r="AP218" s="32">
        <f>H218*(1-1)</f>
        <v>0</v>
      </c>
      <c r="AQ218" s="68" t="s">
        <v>114</v>
      </c>
      <c r="AV218" s="32">
        <f>AW218+AX218</f>
        <v>0</v>
      </c>
      <c r="AW218" s="32">
        <f>G218*AO218</f>
        <v>0</v>
      </c>
      <c r="AX218" s="32">
        <f>G218*AP218</f>
        <v>0</v>
      </c>
      <c r="AY218" s="58" t="s">
        <v>436</v>
      </c>
      <c r="AZ218" s="58" t="s">
        <v>437</v>
      </c>
      <c r="BA218" s="43" t="s">
        <v>121</v>
      </c>
      <c r="BC218" s="32">
        <f>AW218+AX218</f>
        <v>0</v>
      </c>
      <c r="BD218" s="32">
        <f>H218/(100-BE218)*100</f>
        <v>0</v>
      </c>
      <c r="BE218" s="32">
        <v>0</v>
      </c>
      <c r="BF218" s="32">
        <f>218</f>
        <v>218</v>
      </c>
      <c r="BH218" s="67">
        <f>G218*AO218</f>
        <v>0</v>
      </c>
      <c r="BI218" s="67">
        <f>G218*AP218</f>
        <v>0</v>
      </c>
      <c r="BJ218" s="67">
        <f>G218*H218</f>
        <v>0</v>
      </c>
      <c r="BK218" s="67"/>
      <c r="BL218" s="32">
        <v>85</v>
      </c>
      <c r="BW218" s="32" t="str">
        <f>I218</f>
        <v>21</v>
      </c>
    </row>
    <row r="219" spans="1:75" x14ac:dyDescent="0.25">
      <c r="A219" s="60"/>
      <c r="D219" s="61" t="s">
        <v>114</v>
      </c>
      <c r="E219" s="62" t="s">
        <v>459</v>
      </c>
      <c r="G219" s="63">
        <v>1</v>
      </c>
      <c r="K219" s="64"/>
    </row>
    <row r="220" spans="1:75" ht="13.5" customHeight="1" x14ac:dyDescent="0.25">
      <c r="A220" s="65" t="s">
        <v>460</v>
      </c>
      <c r="B220" s="66" t="s">
        <v>77</v>
      </c>
      <c r="C220" s="66" t="s">
        <v>461</v>
      </c>
      <c r="D220" s="169" t="s">
        <v>462</v>
      </c>
      <c r="E220" s="170"/>
      <c r="F220" s="66" t="s">
        <v>241</v>
      </c>
      <c r="G220" s="67">
        <v>1</v>
      </c>
      <c r="H220" s="67">
        <v>0</v>
      </c>
      <c r="I220" s="68" t="s">
        <v>118</v>
      </c>
      <c r="J220" s="67">
        <f>G220*H220</f>
        <v>0</v>
      </c>
      <c r="K220" s="69" t="s">
        <v>823</v>
      </c>
      <c r="Z220" s="32">
        <f>IF(AQ220="5",BJ220,0)</f>
        <v>0</v>
      </c>
      <c r="AB220" s="32">
        <f>IF(AQ220="1",BH220,0)</f>
        <v>0</v>
      </c>
      <c r="AC220" s="32">
        <f>IF(AQ220="1",BI220,0)</f>
        <v>0</v>
      </c>
      <c r="AD220" s="32">
        <f>IF(AQ220="7",BH220,0)</f>
        <v>0</v>
      </c>
      <c r="AE220" s="32">
        <f>IF(AQ220="7",BI220,0)</f>
        <v>0</v>
      </c>
      <c r="AF220" s="32">
        <f>IF(AQ220="2",BH220,0)</f>
        <v>0</v>
      </c>
      <c r="AG220" s="32">
        <f>IF(AQ220="2",BI220,0)</f>
        <v>0</v>
      </c>
      <c r="AH220" s="32">
        <f>IF(AQ220="0",BJ220,0)</f>
        <v>0</v>
      </c>
      <c r="AI220" s="43" t="s">
        <v>77</v>
      </c>
      <c r="AJ220" s="67">
        <f>IF(AN220=0,J220,0)</f>
        <v>0</v>
      </c>
      <c r="AK220" s="67">
        <f>IF(AN220=12,J220,0)</f>
        <v>0</v>
      </c>
      <c r="AL220" s="67">
        <f>IF(AN220=21,J220,0)</f>
        <v>0</v>
      </c>
      <c r="AN220" s="32">
        <v>21</v>
      </c>
      <c r="AO220" s="32">
        <f>H220*1</f>
        <v>0</v>
      </c>
      <c r="AP220" s="32">
        <f>H220*(1-1)</f>
        <v>0</v>
      </c>
      <c r="AQ220" s="68" t="s">
        <v>114</v>
      </c>
      <c r="AV220" s="32">
        <f>AW220+AX220</f>
        <v>0</v>
      </c>
      <c r="AW220" s="32">
        <f>G220*AO220</f>
        <v>0</v>
      </c>
      <c r="AX220" s="32">
        <f>G220*AP220</f>
        <v>0</v>
      </c>
      <c r="AY220" s="58" t="s">
        <v>436</v>
      </c>
      <c r="AZ220" s="58" t="s">
        <v>437</v>
      </c>
      <c r="BA220" s="43" t="s">
        <v>121</v>
      </c>
      <c r="BC220" s="32">
        <f>AW220+AX220</f>
        <v>0</v>
      </c>
      <c r="BD220" s="32">
        <f>H220/(100-BE220)*100</f>
        <v>0</v>
      </c>
      <c r="BE220" s="32">
        <v>0</v>
      </c>
      <c r="BF220" s="32">
        <f>220</f>
        <v>220</v>
      </c>
      <c r="BH220" s="67">
        <f>G220*AO220</f>
        <v>0</v>
      </c>
      <c r="BI220" s="67">
        <f>G220*AP220</f>
        <v>0</v>
      </c>
      <c r="BJ220" s="67">
        <f>G220*H220</f>
        <v>0</v>
      </c>
      <c r="BK220" s="67"/>
      <c r="BL220" s="32">
        <v>85</v>
      </c>
      <c r="BW220" s="32" t="str">
        <f>I220</f>
        <v>21</v>
      </c>
    </row>
    <row r="221" spans="1:75" x14ac:dyDescent="0.25">
      <c r="A221" s="60"/>
      <c r="D221" s="61" t="s">
        <v>114</v>
      </c>
      <c r="E221" s="62" t="s">
        <v>463</v>
      </c>
      <c r="G221" s="63">
        <v>1</v>
      </c>
      <c r="K221" s="64"/>
    </row>
    <row r="222" spans="1:75" ht="13.5" customHeight="1" x14ac:dyDescent="0.25">
      <c r="A222" s="1" t="s">
        <v>464</v>
      </c>
      <c r="B222" s="2" t="s">
        <v>77</v>
      </c>
      <c r="C222" s="2" t="s">
        <v>465</v>
      </c>
      <c r="D222" s="82" t="s">
        <v>466</v>
      </c>
      <c r="E222" s="83"/>
      <c r="F222" s="2" t="s">
        <v>241</v>
      </c>
      <c r="G222" s="32">
        <v>3</v>
      </c>
      <c r="H222" s="32">
        <v>0</v>
      </c>
      <c r="I222" s="58" t="s">
        <v>118</v>
      </c>
      <c r="J222" s="32">
        <f>G222*H222</f>
        <v>0</v>
      </c>
      <c r="K222" s="59" t="s">
        <v>823</v>
      </c>
      <c r="Z222" s="32">
        <f>IF(AQ222="5",BJ222,0)</f>
        <v>0</v>
      </c>
      <c r="AB222" s="32">
        <f>IF(AQ222="1",BH222,0)</f>
        <v>0</v>
      </c>
      <c r="AC222" s="32">
        <f>IF(AQ222="1",BI222,0)</f>
        <v>0</v>
      </c>
      <c r="AD222" s="32">
        <f>IF(AQ222="7",BH222,0)</f>
        <v>0</v>
      </c>
      <c r="AE222" s="32">
        <f>IF(AQ222="7",BI222,0)</f>
        <v>0</v>
      </c>
      <c r="AF222" s="32">
        <f>IF(AQ222="2",BH222,0)</f>
        <v>0</v>
      </c>
      <c r="AG222" s="32">
        <f>IF(AQ222="2",BI222,0)</f>
        <v>0</v>
      </c>
      <c r="AH222" s="32">
        <f>IF(AQ222="0",BJ222,0)</f>
        <v>0</v>
      </c>
      <c r="AI222" s="43" t="s">
        <v>77</v>
      </c>
      <c r="AJ222" s="32">
        <f>IF(AN222=0,J222,0)</f>
        <v>0</v>
      </c>
      <c r="AK222" s="32">
        <f>IF(AN222=12,J222,0)</f>
        <v>0</v>
      </c>
      <c r="AL222" s="32">
        <f>IF(AN222=21,J222,0)</f>
        <v>0</v>
      </c>
      <c r="AN222" s="32">
        <v>21</v>
      </c>
      <c r="AO222" s="32">
        <f>H222*0.000031746</f>
        <v>0</v>
      </c>
      <c r="AP222" s="32">
        <f>H222*(1-0.000031746)</f>
        <v>0</v>
      </c>
      <c r="AQ222" s="58" t="s">
        <v>114</v>
      </c>
      <c r="AV222" s="32">
        <f>AW222+AX222</f>
        <v>0</v>
      </c>
      <c r="AW222" s="32">
        <f>G222*AO222</f>
        <v>0</v>
      </c>
      <c r="AX222" s="32">
        <f>G222*AP222</f>
        <v>0</v>
      </c>
      <c r="AY222" s="58" t="s">
        <v>436</v>
      </c>
      <c r="AZ222" s="58" t="s">
        <v>437</v>
      </c>
      <c r="BA222" s="43" t="s">
        <v>121</v>
      </c>
      <c r="BC222" s="32">
        <f>AW222+AX222</f>
        <v>0</v>
      </c>
      <c r="BD222" s="32">
        <f>H222/(100-BE222)*100</f>
        <v>0</v>
      </c>
      <c r="BE222" s="32">
        <v>0</v>
      </c>
      <c r="BF222" s="32">
        <f>222</f>
        <v>222</v>
      </c>
      <c r="BH222" s="32">
        <f>G222*AO222</f>
        <v>0</v>
      </c>
      <c r="BI222" s="32">
        <f>G222*AP222</f>
        <v>0</v>
      </c>
      <c r="BJ222" s="32">
        <f>G222*H222</f>
        <v>0</v>
      </c>
      <c r="BK222" s="32"/>
      <c r="BL222" s="32">
        <v>85</v>
      </c>
      <c r="BW222" s="32" t="str">
        <f>I222</f>
        <v>21</v>
      </c>
    </row>
    <row r="223" spans="1:75" ht="13.5" customHeight="1" x14ac:dyDescent="0.25">
      <c r="A223" s="60"/>
      <c r="D223" s="166" t="s">
        <v>467</v>
      </c>
      <c r="E223" s="167"/>
      <c r="F223" s="167"/>
      <c r="G223" s="167"/>
      <c r="H223" s="167"/>
      <c r="I223" s="167"/>
      <c r="J223" s="167"/>
      <c r="K223" s="168"/>
    </row>
    <row r="224" spans="1:75" ht="13.5" customHeight="1" x14ac:dyDescent="0.25">
      <c r="A224" s="65" t="s">
        <v>468</v>
      </c>
      <c r="B224" s="66" t="s">
        <v>77</v>
      </c>
      <c r="C224" s="66" t="s">
        <v>469</v>
      </c>
      <c r="D224" s="169" t="s">
        <v>470</v>
      </c>
      <c r="E224" s="170"/>
      <c r="F224" s="66" t="s">
        <v>241</v>
      </c>
      <c r="G224" s="67">
        <v>3</v>
      </c>
      <c r="H224" s="67">
        <v>0</v>
      </c>
      <c r="I224" s="68" t="s">
        <v>118</v>
      </c>
      <c r="J224" s="67">
        <f>G224*H224</f>
        <v>0</v>
      </c>
      <c r="K224" s="69" t="s">
        <v>823</v>
      </c>
      <c r="Z224" s="32">
        <f>IF(AQ224="5",BJ224,0)</f>
        <v>0</v>
      </c>
      <c r="AB224" s="32">
        <f>IF(AQ224="1",BH224,0)</f>
        <v>0</v>
      </c>
      <c r="AC224" s="32">
        <f>IF(AQ224="1",BI224,0)</f>
        <v>0</v>
      </c>
      <c r="AD224" s="32">
        <f>IF(AQ224="7",BH224,0)</f>
        <v>0</v>
      </c>
      <c r="AE224" s="32">
        <f>IF(AQ224="7",BI224,0)</f>
        <v>0</v>
      </c>
      <c r="AF224" s="32">
        <f>IF(AQ224="2",BH224,0)</f>
        <v>0</v>
      </c>
      <c r="AG224" s="32">
        <f>IF(AQ224="2",BI224,0)</f>
        <v>0</v>
      </c>
      <c r="AH224" s="32">
        <f>IF(AQ224="0",BJ224,0)</f>
        <v>0</v>
      </c>
      <c r="AI224" s="43" t="s">
        <v>77</v>
      </c>
      <c r="AJ224" s="67">
        <f>IF(AN224=0,J224,0)</f>
        <v>0</v>
      </c>
      <c r="AK224" s="67">
        <f>IF(AN224=12,J224,0)</f>
        <v>0</v>
      </c>
      <c r="AL224" s="67">
        <f>IF(AN224=21,J224,0)</f>
        <v>0</v>
      </c>
      <c r="AN224" s="32">
        <v>21</v>
      </c>
      <c r="AO224" s="32">
        <f>H224*1</f>
        <v>0</v>
      </c>
      <c r="AP224" s="32">
        <f>H224*(1-1)</f>
        <v>0</v>
      </c>
      <c r="AQ224" s="68" t="s">
        <v>114</v>
      </c>
      <c r="AV224" s="32">
        <f>AW224+AX224</f>
        <v>0</v>
      </c>
      <c r="AW224" s="32">
        <f>G224*AO224</f>
        <v>0</v>
      </c>
      <c r="AX224" s="32">
        <f>G224*AP224</f>
        <v>0</v>
      </c>
      <c r="AY224" s="58" t="s">
        <v>436</v>
      </c>
      <c r="AZ224" s="58" t="s">
        <v>437</v>
      </c>
      <c r="BA224" s="43" t="s">
        <v>121</v>
      </c>
      <c r="BC224" s="32">
        <f>AW224+AX224</f>
        <v>0</v>
      </c>
      <c r="BD224" s="32">
        <f>H224/(100-BE224)*100</f>
        <v>0</v>
      </c>
      <c r="BE224" s="32">
        <v>0</v>
      </c>
      <c r="BF224" s="32">
        <f>224</f>
        <v>224</v>
      </c>
      <c r="BH224" s="67">
        <f>G224*AO224</f>
        <v>0</v>
      </c>
      <c r="BI224" s="67">
        <f>G224*AP224</f>
        <v>0</v>
      </c>
      <c r="BJ224" s="67">
        <f>G224*H224</f>
        <v>0</v>
      </c>
      <c r="BK224" s="67"/>
      <c r="BL224" s="32">
        <v>85</v>
      </c>
      <c r="BW224" s="32" t="str">
        <f>I224</f>
        <v>21</v>
      </c>
    </row>
    <row r="225" spans="1:75" x14ac:dyDescent="0.25">
      <c r="A225" s="60"/>
      <c r="D225" s="61" t="s">
        <v>128</v>
      </c>
      <c r="E225" s="62" t="s">
        <v>471</v>
      </c>
      <c r="G225" s="63">
        <v>3</v>
      </c>
      <c r="K225" s="64"/>
    </row>
    <row r="226" spans="1:75" x14ac:dyDescent="0.25">
      <c r="A226" s="54" t="s">
        <v>4</v>
      </c>
      <c r="B226" s="55" t="s">
        <v>77</v>
      </c>
      <c r="C226" s="55" t="s">
        <v>472</v>
      </c>
      <c r="D226" s="164" t="s">
        <v>473</v>
      </c>
      <c r="E226" s="165"/>
      <c r="F226" s="56" t="s">
        <v>72</v>
      </c>
      <c r="G226" s="56" t="s">
        <v>72</v>
      </c>
      <c r="H226" s="56" t="s">
        <v>72</v>
      </c>
      <c r="I226" s="56" t="s">
        <v>72</v>
      </c>
      <c r="J226" s="36">
        <f>SUM(J227:J270)</f>
        <v>0</v>
      </c>
      <c r="K226" s="57" t="s">
        <v>4</v>
      </c>
      <c r="AI226" s="43" t="s">
        <v>77</v>
      </c>
      <c r="AS226" s="36">
        <f>SUM(AJ227:AJ270)</f>
        <v>0</v>
      </c>
      <c r="AT226" s="36">
        <f>SUM(AK227:AK270)</f>
        <v>0</v>
      </c>
      <c r="AU226" s="36">
        <f>SUM(AL227:AL270)</f>
        <v>0</v>
      </c>
    </row>
    <row r="227" spans="1:75" ht="13.5" customHeight="1" x14ac:dyDescent="0.25">
      <c r="A227" s="1" t="s">
        <v>474</v>
      </c>
      <c r="B227" s="2" t="s">
        <v>77</v>
      </c>
      <c r="C227" s="2" t="s">
        <v>475</v>
      </c>
      <c r="D227" s="82" t="s">
        <v>476</v>
      </c>
      <c r="E227" s="83"/>
      <c r="F227" s="2" t="s">
        <v>149</v>
      </c>
      <c r="G227" s="32">
        <v>18</v>
      </c>
      <c r="H227" s="32">
        <v>0</v>
      </c>
      <c r="I227" s="58" t="s">
        <v>118</v>
      </c>
      <c r="J227" s="32">
        <f>G227*H227</f>
        <v>0</v>
      </c>
      <c r="K227" s="59" t="s">
        <v>823</v>
      </c>
      <c r="Z227" s="32">
        <f>IF(AQ227="5",BJ227,0)</f>
        <v>0</v>
      </c>
      <c r="AB227" s="32">
        <f>IF(AQ227="1",BH227,0)</f>
        <v>0</v>
      </c>
      <c r="AC227" s="32">
        <f>IF(AQ227="1",BI227,0)</f>
        <v>0</v>
      </c>
      <c r="AD227" s="32">
        <f>IF(AQ227="7",BH227,0)</f>
        <v>0</v>
      </c>
      <c r="AE227" s="32">
        <f>IF(AQ227="7",BI227,0)</f>
        <v>0</v>
      </c>
      <c r="AF227" s="32">
        <f>IF(AQ227="2",BH227,0)</f>
        <v>0</v>
      </c>
      <c r="AG227" s="32">
        <f>IF(AQ227="2",BI227,0)</f>
        <v>0</v>
      </c>
      <c r="AH227" s="32">
        <f>IF(AQ227="0",BJ227,0)</f>
        <v>0</v>
      </c>
      <c r="AI227" s="43" t="s">
        <v>77</v>
      </c>
      <c r="AJ227" s="32">
        <f>IF(AN227=0,J227,0)</f>
        <v>0</v>
      </c>
      <c r="AK227" s="32">
        <f>IF(AN227=12,J227,0)</f>
        <v>0</v>
      </c>
      <c r="AL227" s="32">
        <f>IF(AN227=21,J227,0)</f>
        <v>0</v>
      </c>
      <c r="AN227" s="32">
        <v>21</v>
      </c>
      <c r="AO227" s="32">
        <f>H227*0</f>
        <v>0</v>
      </c>
      <c r="AP227" s="32">
        <f>H227*(1-0)</f>
        <v>0</v>
      </c>
      <c r="AQ227" s="58" t="s">
        <v>114</v>
      </c>
      <c r="AV227" s="32">
        <f>AW227+AX227</f>
        <v>0</v>
      </c>
      <c r="AW227" s="32">
        <f>G227*AO227</f>
        <v>0</v>
      </c>
      <c r="AX227" s="32">
        <f>G227*AP227</f>
        <v>0</v>
      </c>
      <c r="AY227" s="58" t="s">
        <v>477</v>
      </c>
      <c r="AZ227" s="58" t="s">
        <v>437</v>
      </c>
      <c r="BA227" s="43" t="s">
        <v>121</v>
      </c>
      <c r="BC227" s="32">
        <f>AW227+AX227</f>
        <v>0</v>
      </c>
      <c r="BD227" s="32">
        <f>H227/(100-BE227)*100</f>
        <v>0</v>
      </c>
      <c r="BE227" s="32">
        <v>0</v>
      </c>
      <c r="BF227" s="32">
        <f>227</f>
        <v>227</v>
      </c>
      <c r="BH227" s="32">
        <f>G227*AO227</f>
        <v>0</v>
      </c>
      <c r="BI227" s="32">
        <f>G227*AP227</f>
        <v>0</v>
      </c>
      <c r="BJ227" s="32">
        <f>G227*H227</f>
        <v>0</v>
      </c>
      <c r="BK227" s="32"/>
      <c r="BL227" s="32">
        <v>87</v>
      </c>
      <c r="BW227" s="32" t="str">
        <f>I227</f>
        <v>21</v>
      </c>
    </row>
    <row r="228" spans="1:75" ht="13.5" customHeight="1" x14ac:dyDescent="0.25">
      <c r="A228" s="65" t="s">
        <v>373</v>
      </c>
      <c r="B228" s="66" t="s">
        <v>77</v>
      </c>
      <c r="C228" s="66" t="s">
        <v>478</v>
      </c>
      <c r="D228" s="169" t="s">
        <v>479</v>
      </c>
      <c r="E228" s="170"/>
      <c r="F228" s="66" t="s">
        <v>149</v>
      </c>
      <c r="G228" s="67">
        <v>18</v>
      </c>
      <c r="H228" s="67">
        <v>0</v>
      </c>
      <c r="I228" s="68" t="s">
        <v>118</v>
      </c>
      <c r="J228" s="67">
        <f>G228*H228</f>
        <v>0</v>
      </c>
      <c r="K228" s="69" t="s">
        <v>4</v>
      </c>
      <c r="Z228" s="32">
        <f>IF(AQ228="5",BJ228,0)</f>
        <v>0</v>
      </c>
      <c r="AB228" s="32">
        <f>IF(AQ228="1",BH228,0)</f>
        <v>0</v>
      </c>
      <c r="AC228" s="32">
        <f>IF(AQ228="1",BI228,0)</f>
        <v>0</v>
      </c>
      <c r="AD228" s="32">
        <f>IF(AQ228="7",BH228,0)</f>
        <v>0</v>
      </c>
      <c r="AE228" s="32">
        <f>IF(AQ228="7",BI228,0)</f>
        <v>0</v>
      </c>
      <c r="AF228" s="32">
        <f>IF(AQ228="2",BH228,0)</f>
        <v>0</v>
      </c>
      <c r="AG228" s="32">
        <f>IF(AQ228="2",BI228,0)</f>
        <v>0</v>
      </c>
      <c r="AH228" s="32">
        <f>IF(AQ228="0",BJ228,0)</f>
        <v>0</v>
      </c>
      <c r="AI228" s="43" t="s">
        <v>77</v>
      </c>
      <c r="AJ228" s="67">
        <f>IF(AN228=0,J228,0)</f>
        <v>0</v>
      </c>
      <c r="AK228" s="67">
        <f>IF(AN228=12,J228,0)</f>
        <v>0</v>
      </c>
      <c r="AL228" s="67">
        <f>IF(AN228=21,J228,0)</f>
        <v>0</v>
      </c>
      <c r="AN228" s="32">
        <v>21</v>
      </c>
      <c r="AO228" s="32">
        <f>H228*1</f>
        <v>0</v>
      </c>
      <c r="AP228" s="32">
        <f>H228*(1-1)</f>
        <v>0</v>
      </c>
      <c r="AQ228" s="68" t="s">
        <v>114</v>
      </c>
      <c r="AV228" s="32">
        <f>AW228+AX228</f>
        <v>0</v>
      </c>
      <c r="AW228" s="32">
        <f>G228*AO228</f>
        <v>0</v>
      </c>
      <c r="AX228" s="32">
        <f>G228*AP228</f>
        <v>0</v>
      </c>
      <c r="AY228" s="58" t="s">
        <v>477</v>
      </c>
      <c r="AZ228" s="58" t="s">
        <v>437</v>
      </c>
      <c r="BA228" s="43" t="s">
        <v>121</v>
      </c>
      <c r="BC228" s="32">
        <f>AW228+AX228</f>
        <v>0</v>
      </c>
      <c r="BD228" s="32">
        <f>H228/(100-BE228)*100</f>
        <v>0</v>
      </c>
      <c r="BE228" s="32">
        <v>0</v>
      </c>
      <c r="BF228" s="32">
        <f>228</f>
        <v>228</v>
      </c>
      <c r="BH228" s="67">
        <f>G228*AO228</f>
        <v>0</v>
      </c>
      <c r="BI228" s="67">
        <f>G228*AP228</f>
        <v>0</v>
      </c>
      <c r="BJ228" s="67">
        <f>G228*H228</f>
        <v>0</v>
      </c>
      <c r="BK228" s="67"/>
      <c r="BL228" s="32">
        <v>87</v>
      </c>
      <c r="BW228" s="32" t="str">
        <f>I228</f>
        <v>21</v>
      </c>
    </row>
    <row r="229" spans="1:75" x14ac:dyDescent="0.25">
      <c r="A229" s="60"/>
      <c r="D229" s="61" t="s">
        <v>234</v>
      </c>
      <c r="E229" s="62" t="s">
        <v>480</v>
      </c>
      <c r="G229" s="63">
        <v>18</v>
      </c>
      <c r="K229" s="64"/>
    </row>
    <row r="230" spans="1:75" ht="13.5" customHeight="1" x14ac:dyDescent="0.25">
      <c r="A230" s="1" t="s">
        <v>400</v>
      </c>
      <c r="B230" s="2" t="s">
        <v>77</v>
      </c>
      <c r="C230" s="2" t="s">
        <v>481</v>
      </c>
      <c r="D230" s="82" t="s">
        <v>482</v>
      </c>
      <c r="E230" s="83"/>
      <c r="F230" s="2" t="s">
        <v>149</v>
      </c>
      <c r="G230" s="32">
        <v>2</v>
      </c>
      <c r="H230" s="32">
        <v>0</v>
      </c>
      <c r="I230" s="58" t="s">
        <v>118</v>
      </c>
      <c r="J230" s="32">
        <f>G230*H230</f>
        <v>0</v>
      </c>
      <c r="K230" s="59" t="s">
        <v>823</v>
      </c>
      <c r="Z230" s="32">
        <f>IF(AQ230="5",BJ230,0)</f>
        <v>0</v>
      </c>
      <c r="AB230" s="32">
        <f>IF(AQ230="1",BH230,0)</f>
        <v>0</v>
      </c>
      <c r="AC230" s="32">
        <f>IF(AQ230="1",BI230,0)</f>
        <v>0</v>
      </c>
      <c r="AD230" s="32">
        <f>IF(AQ230="7",BH230,0)</f>
        <v>0</v>
      </c>
      <c r="AE230" s="32">
        <f>IF(AQ230="7",BI230,0)</f>
        <v>0</v>
      </c>
      <c r="AF230" s="32">
        <f>IF(AQ230="2",BH230,0)</f>
        <v>0</v>
      </c>
      <c r="AG230" s="32">
        <f>IF(AQ230="2",BI230,0)</f>
        <v>0</v>
      </c>
      <c r="AH230" s="32">
        <f>IF(AQ230="0",BJ230,0)</f>
        <v>0</v>
      </c>
      <c r="AI230" s="43" t="s">
        <v>77</v>
      </c>
      <c r="AJ230" s="32">
        <f>IF(AN230=0,J230,0)</f>
        <v>0</v>
      </c>
      <c r="AK230" s="32">
        <f>IF(AN230=12,J230,0)</f>
        <v>0</v>
      </c>
      <c r="AL230" s="32">
        <f>IF(AN230=21,J230,0)</f>
        <v>0</v>
      </c>
      <c r="AN230" s="32">
        <v>21</v>
      </c>
      <c r="AO230" s="32">
        <f>H230*0</f>
        <v>0</v>
      </c>
      <c r="AP230" s="32">
        <f>H230*(1-0)</f>
        <v>0</v>
      </c>
      <c r="AQ230" s="58" t="s">
        <v>114</v>
      </c>
      <c r="AV230" s="32">
        <f>AW230+AX230</f>
        <v>0</v>
      </c>
      <c r="AW230" s="32">
        <f>G230*AO230</f>
        <v>0</v>
      </c>
      <c r="AX230" s="32">
        <f>G230*AP230</f>
        <v>0</v>
      </c>
      <c r="AY230" s="58" t="s">
        <v>477</v>
      </c>
      <c r="AZ230" s="58" t="s">
        <v>437</v>
      </c>
      <c r="BA230" s="43" t="s">
        <v>121</v>
      </c>
      <c r="BC230" s="32">
        <f>AW230+AX230</f>
        <v>0</v>
      </c>
      <c r="BD230" s="32">
        <f>H230/(100-BE230)*100</f>
        <v>0</v>
      </c>
      <c r="BE230" s="32">
        <v>0</v>
      </c>
      <c r="BF230" s="32">
        <f>230</f>
        <v>230</v>
      </c>
      <c r="BH230" s="32">
        <f>G230*AO230</f>
        <v>0</v>
      </c>
      <c r="BI230" s="32">
        <f>G230*AP230</f>
        <v>0</v>
      </c>
      <c r="BJ230" s="32">
        <f>G230*H230</f>
        <v>0</v>
      </c>
      <c r="BK230" s="32"/>
      <c r="BL230" s="32">
        <v>87</v>
      </c>
      <c r="BW230" s="32" t="str">
        <f>I230</f>
        <v>21</v>
      </c>
    </row>
    <row r="231" spans="1:75" ht="13.5" customHeight="1" x14ac:dyDescent="0.25">
      <c r="A231" s="65" t="s">
        <v>483</v>
      </c>
      <c r="B231" s="66" t="s">
        <v>77</v>
      </c>
      <c r="C231" s="66" t="s">
        <v>484</v>
      </c>
      <c r="D231" s="169" t="s">
        <v>485</v>
      </c>
      <c r="E231" s="170"/>
      <c r="F231" s="66" t="s">
        <v>149</v>
      </c>
      <c r="G231" s="67">
        <v>2</v>
      </c>
      <c r="H231" s="67">
        <v>0</v>
      </c>
      <c r="I231" s="68" t="s">
        <v>118</v>
      </c>
      <c r="J231" s="67">
        <f>G231*H231</f>
        <v>0</v>
      </c>
      <c r="K231" s="69" t="s">
        <v>4</v>
      </c>
      <c r="Z231" s="32">
        <f>IF(AQ231="5",BJ231,0)</f>
        <v>0</v>
      </c>
      <c r="AB231" s="32">
        <f>IF(AQ231="1",BH231,0)</f>
        <v>0</v>
      </c>
      <c r="AC231" s="32">
        <f>IF(AQ231="1",BI231,0)</f>
        <v>0</v>
      </c>
      <c r="AD231" s="32">
        <f>IF(AQ231="7",BH231,0)</f>
        <v>0</v>
      </c>
      <c r="AE231" s="32">
        <f>IF(AQ231="7",BI231,0)</f>
        <v>0</v>
      </c>
      <c r="AF231" s="32">
        <f>IF(AQ231="2",BH231,0)</f>
        <v>0</v>
      </c>
      <c r="AG231" s="32">
        <f>IF(AQ231="2",BI231,0)</f>
        <v>0</v>
      </c>
      <c r="AH231" s="32">
        <f>IF(AQ231="0",BJ231,0)</f>
        <v>0</v>
      </c>
      <c r="AI231" s="43" t="s">
        <v>77</v>
      </c>
      <c r="AJ231" s="67">
        <f>IF(AN231=0,J231,0)</f>
        <v>0</v>
      </c>
      <c r="AK231" s="67">
        <f>IF(AN231=12,J231,0)</f>
        <v>0</v>
      </c>
      <c r="AL231" s="67">
        <f>IF(AN231=21,J231,0)</f>
        <v>0</v>
      </c>
      <c r="AN231" s="32">
        <v>21</v>
      </c>
      <c r="AO231" s="32">
        <f>H231*1</f>
        <v>0</v>
      </c>
      <c r="AP231" s="32">
        <f>H231*(1-1)</f>
        <v>0</v>
      </c>
      <c r="AQ231" s="68" t="s">
        <v>114</v>
      </c>
      <c r="AV231" s="32">
        <f>AW231+AX231</f>
        <v>0</v>
      </c>
      <c r="AW231" s="32">
        <f>G231*AO231</f>
        <v>0</v>
      </c>
      <c r="AX231" s="32">
        <f>G231*AP231</f>
        <v>0</v>
      </c>
      <c r="AY231" s="58" t="s">
        <v>477</v>
      </c>
      <c r="AZ231" s="58" t="s">
        <v>437</v>
      </c>
      <c r="BA231" s="43" t="s">
        <v>121</v>
      </c>
      <c r="BC231" s="32">
        <f>AW231+AX231</f>
        <v>0</v>
      </c>
      <c r="BD231" s="32">
        <f>H231/(100-BE231)*100</f>
        <v>0</v>
      </c>
      <c r="BE231" s="32">
        <v>0</v>
      </c>
      <c r="BF231" s="32">
        <f>231</f>
        <v>231</v>
      </c>
      <c r="BH231" s="67">
        <f>G231*AO231</f>
        <v>0</v>
      </c>
      <c r="BI231" s="67">
        <f>G231*AP231</f>
        <v>0</v>
      </c>
      <c r="BJ231" s="67">
        <f>G231*H231</f>
        <v>0</v>
      </c>
      <c r="BK231" s="67"/>
      <c r="BL231" s="32">
        <v>87</v>
      </c>
      <c r="BW231" s="32" t="str">
        <f>I231</f>
        <v>21</v>
      </c>
    </row>
    <row r="232" spans="1:75" x14ac:dyDescent="0.25">
      <c r="A232" s="60"/>
      <c r="D232" s="61" t="s">
        <v>124</v>
      </c>
      <c r="E232" s="62" t="s">
        <v>486</v>
      </c>
      <c r="G232" s="63">
        <v>2</v>
      </c>
      <c r="K232" s="64"/>
    </row>
    <row r="233" spans="1:75" ht="13.5" customHeight="1" x14ac:dyDescent="0.25">
      <c r="A233" s="1" t="s">
        <v>412</v>
      </c>
      <c r="B233" s="2" t="s">
        <v>77</v>
      </c>
      <c r="C233" s="2" t="s">
        <v>487</v>
      </c>
      <c r="D233" s="82" t="s">
        <v>488</v>
      </c>
      <c r="E233" s="83"/>
      <c r="F233" s="2" t="s">
        <v>149</v>
      </c>
      <c r="G233" s="32">
        <v>55</v>
      </c>
      <c r="H233" s="32">
        <v>0</v>
      </c>
      <c r="I233" s="58" t="s">
        <v>118</v>
      </c>
      <c r="J233" s="32">
        <f>G233*H233</f>
        <v>0</v>
      </c>
      <c r="K233" s="59" t="s">
        <v>823</v>
      </c>
      <c r="Z233" s="32">
        <f>IF(AQ233="5",BJ233,0)</f>
        <v>0</v>
      </c>
      <c r="AB233" s="32">
        <f>IF(AQ233="1",BH233,0)</f>
        <v>0</v>
      </c>
      <c r="AC233" s="32">
        <f>IF(AQ233="1",BI233,0)</f>
        <v>0</v>
      </c>
      <c r="AD233" s="32">
        <f>IF(AQ233="7",BH233,0)</f>
        <v>0</v>
      </c>
      <c r="AE233" s="32">
        <f>IF(AQ233="7",BI233,0)</f>
        <v>0</v>
      </c>
      <c r="AF233" s="32">
        <f>IF(AQ233="2",BH233,0)</f>
        <v>0</v>
      </c>
      <c r="AG233" s="32">
        <f>IF(AQ233="2",BI233,0)</f>
        <v>0</v>
      </c>
      <c r="AH233" s="32">
        <f>IF(AQ233="0",BJ233,0)</f>
        <v>0</v>
      </c>
      <c r="AI233" s="43" t="s">
        <v>77</v>
      </c>
      <c r="AJ233" s="32">
        <f>IF(AN233=0,J233,0)</f>
        <v>0</v>
      </c>
      <c r="AK233" s="32">
        <f>IF(AN233=12,J233,0)</f>
        <v>0</v>
      </c>
      <c r="AL233" s="32">
        <f>IF(AN233=21,J233,0)</f>
        <v>0</v>
      </c>
      <c r="AN233" s="32">
        <v>21</v>
      </c>
      <c r="AO233" s="32">
        <f>H233*0</f>
        <v>0</v>
      </c>
      <c r="AP233" s="32">
        <f>H233*(1-0)</f>
        <v>0</v>
      </c>
      <c r="AQ233" s="58" t="s">
        <v>114</v>
      </c>
      <c r="AV233" s="32">
        <f>AW233+AX233</f>
        <v>0</v>
      </c>
      <c r="AW233" s="32">
        <f>G233*AO233</f>
        <v>0</v>
      </c>
      <c r="AX233" s="32">
        <f>G233*AP233</f>
        <v>0</v>
      </c>
      <c r="AY233" s="58" t="s">
        <v>477</v>
      </c>
      <c r="AZ233" s="58" t="s">
        <v>437</v>
      </c>
      <c r="BA233" s="43" t="s">
        <v>121</v>
      </c>
      <c r="BC233" s="32">
        <f>AW233+AX233</f>
        <v>0</v>
      </c>
      <c r="BD233" s="32">
        <f>H233/(100-BE233)*100</f>
        <v>0</v>
      </c>
      <c r="BE233" s="32">
        <v>0</v>
      </c>
      <c r="BF233" s="32">
        <f>233</f>
        <v>233</v>
      </c>
      <c r="BH233" s="32">
        <f>G233*AO233</f>
        <v>0</v>
      </c>
      <c r="BI233" s="32">
        <f>G233*AP233</f>
        <v>0</v>
      </c>
      <c r="BJ233" s="32">
        <f>G233*H233</f>
        <v>0</v>
      </c>
      <c r="BK233" s="32"/>
      <c r="BL233" s="32">
        <v>87</v>
      </c>
      <c r="BW233" s="32" t="str">
        <f>I233</f>
        <v>21</v>
      </c>
    </row>
    <row r="234" spans="1:75" ht="13.5" customHeight="1" x14ac:dyDescent="0.25">
      <c r="A234" s="65" t="s">
        <v>489</v>
      </c>
      <c r="B234" s="66" t="s">
        <v>77</v>
      </c>
      <c r="C234" s="66" t="s">
        <v>490</v>
      </c>
      <c r="D234" s="169" t="s">
        <v>491</v>
      </c>
      <c r="E234" s="170"/>
      <c r="F234" s="66" t="s">
        <v>149</v>
      </c>
      <c r="G234" s="67">
        <v>55</v>
      </c>
      <c r="H234" s="67">
        <v>0</v>
      </c>
      <c r="I234" s="68" t="s">
        <v>118</v>
      </c>
      <c r="J234" s="67">
        <f>G234*H234</f>
        <v>0</v>
      </c>
      <c r="K234" s="69" t="s">
        <v>4</v>
      </c>
      <c r="Z234" s="32">
        <f>IF(AQ234="5",BJ234,0)</f>
        <v>0</v>
      </c>
      <c r="AB234" s="32">
        <f>IF(AQ234="1",BH234,0)</f>
        <v>0</v>
      </c>
      <c r="AC234" s="32">
        <f>IF(AQ234="1",BI234,0)</f>
        <v>0</v>
      </c>
      <c r="AD234" s="32">
        <f>IF(AQ234="7",BH234,0)</f>
        <v>0</v>
      </c>
      <c r="AE234" s="32">
        <f>IF(AQ234="7",BI234,0)</f>
        <v>0</v>
      </c>
      <c r="AF234" s="32">
        <f>IF(AQ234="2",BH234,0)</f>
        <v>0</v>
      </c>
      <c r="AG234" s="32">
        <f>IF(AQ234="2",BI234,0)</f>
        <v>0</v>
      </c>
      <c r="AH234" s="32">
        <f>IF(AQ234="0",BJ234,0)</f>
        <v>0</v>
      </c>
      <c r="AI234" s="43" t="s">
        <v>77</v>
      </c>
      <c r="AJ234" s="67">
        <f>IF(AN234=0,J234,0)</f>
        <v>0</v>
      </c>
      <c r="AK234" s="67">
        <f>IF(AN234=12,J234,0)</f>
        <v>0</v>
      </c>
      <c r="AL234" s="67">
        <f>IF(AN234=21,J234,0)</f>
        <v>0</v>
      </c>
      <c r="AN234" s="32">
        <v>21</v>
      </c>
      <c r="AO234" s="32">
        <f>H234*1</f>
        <v>0</v>
      </c>
      <c r="AP234" s="32">
        <f>H234*(1-1)</f>
        <v>0</v>
      </c>
      <c r="AQ234" s="68" t="s">
        <v>114</v>
      </c>
      <c r="AV234" s="32">
        <f>AW234+AX234</f>
        <v>0</v>
      </c>
      <c r="AW234" s="32">
        <f>G234*AO234</f>
        <v>0</v>
      </c>
      <c r="AX234" s="32">
        <f>G234*AP234</f>
        <v>0</v>
      </c>
      <c r="AY234" s="58" t="s">
        <v>477</v>
      </c>
      <c r="AZ234" s="58" t="s">
        <v>437</v>
      </c>
      <c r="BA234" s="43" t="s">
        <v>121</v>
      </c>
      <c r="BC234" s="32">
        <f>AW234+AX234</f>
        <v>0</v>
      </c>
      <c r="BD234" s="32">
        <f>H234/(100-BE234)*100</f>
        <v>0</v>
      </c>
      <c r="BE234" s="32">
        <v>0</v>
      </c>
      <c r="BF234" s="32">
        <f>234</f>
        <v>234</v>
      </c>
      <c r="BH234" s="67">
        <f>G234*AO234</f>
        <v>0</v>
      </c>
      <c r="BI234" s="67">
        <f>G234*AP234</f>
        <v>0</v>
      </c>
      <c r="BJ234" s="67">
        <f>G234*H234</f>
        <v>0</v>
      </c>
      <c r="BK234" s="67"/>
      <c r="BL234" s="32">
        <v>87</v>
      </c>
      <c r="BW234" s="32" t="str">
        <f>I234</f>
        <v>21</v>
      </c>
    </row>
    <row r="235" spans="1:75" x14ac:dyDescent="0.25">
      <c r="A235" s="60"/>
      <c r="D235" s="61" t="s">
        <v>474</v>
      </c>
      <c r="E235" s="62" t="s">
        <v>492</v>
      </c>
      <c r="G235" s="63">
        <v>55</v>
      </c>
      <c r="K235" s="64"/>
    </row>
    <row r="236" spans="1:75" ht="13.5" customHeight="1" x14ac:dyDescent="0.25">
      <c r="A236" s="1" t="s">
        <v>493</v>
      </c>
      <c r="B236" s="2" t="s">
        <v>77</v>
      </c>
      <c r="C236" s="2" t="s">
        <v>494</v>
      </c>
      <c r="D236" s="82" t="s">
        <v>495</v>
      </c>
      <c r="E236" s="83"/>
      <c r="F236" s="2" t="s">
        <v>149</v>
      </c>
      <c r="G236" s="32">
        <v>153</v>
      </c>
      <c r="H236" s="32">
        <v>0</v>
      </c>
      <c r="I236" s="58" t="s">
        <v>118</v>
      </c>
      <c r="J236" s="32">
        <f>G236*H236</f>
        <v>0</v>
      </c>
      <c r="K236" s="59" t="s">
        <v>823</v>
      </c>
      <c r="Z236" s="32">
        <f>IF(AQ236="5",BJ236,0)</f>
        <v>0</v>
      </c>
      <c r="AB236" s="32">
        <f>IF(AQ236="1",BH236,0)</f>
        <v>0</v>
      </c>
      <c r="AC236" s="32">
        <f>IF(AQ236="1",BI236,0)</f>
        <v>0</v>
      </c>
      <c r="AD236" s="32">
        <f>IF(AQ236="7",BH236,0)</f>
        <v>0</v>
      </c>
      <c r="AE236" s="32">
        <f>IF(AQ236="7",BI236,0)</f>
        <v>0</v>
      </c>
      <c r="AF236" s="32">
        <f>IF(AQ236="2",BH236,0)</f>
        <v>0</v>
      </c>
      <c r="AG236" s="32">
        <f>IF(AQ236="2",BI236,0)</f>
        <v>0</v>
      </c>
      <c r="AH236" s="32">
        <f>IF(AQ236="0",BJ236,0)</f>
        <v>0</v>
      </c>
      <c r="AI236" s="43" t="s">
        <v>77</v>
      </c>
      <c r="AJ236" s="32">
        <f>IF(AN236=0,J236,0)</f>
        <v>0</v>
      </c>
      <c r="AK236" s="32">
        <f>IF(AN236=12,J236,0)</f>
        <v>0</v>
      </c>
      <c r="AL236" s="32">
        <f>IF(AN236=21,J236,0)</f>
        <v>0</v>
      </c>
      <c r="AN236" s="32">
        <v>21</v>
      </c>
      <c r="AO236" s="32">
        <f>H236*0</f>
        <v>0</v>
      </c>
      <c r="AP236" s="32">
        <f>H236*(1-0)</f>
        <v>0</v>
      </c>
      <c r="AQ236" s="58" t="s">
        <v>114</v>
      </c>
      <c r="AV236" s="32">
        <f>AW236+AX236</f>
        <v>0</v>
      </c>
      <c r="AW236" s="32">
        <f>G236*AO236</f>
        <v>0</v>
      </c>
      <c r="AX236" s="32">
        <f>G236*AP236</f>
        <v>0</v>
      </c>
      <c r="AY236" s="58" t="s">
        <v>477</v>
      </c>
      <c r="AZ236" s="58" t="s">
        <v>437</v>
      </c>
      <c r="BA236" s="43" t="s">
        <v>121</v>
      </c>
      <c r="BC236" s="32">
        <f>AW236+AX236</f>
        <v>0</v>
      </c>
      <c r="BD236" s="32">
        <f>H236/(100-BE236)*100</f>
        <v>0</v>
      </c>
      <c r="BE236" s="32">
        <v>0</v>
      </c>
      <c r="BF236" s="32">
        <f>236</f>
        <v>236</v>
      </c>
      <c r="BH236" s="32">
        <f>G236*AO236</f>
        <v>0</v>
      </c>
      <c r="BI236" s="32">
        <f>G236*AP236</f>
        <v>0</v>
      </c>
      <c r="BJ236" s="32">
        <f>G236*H236</f>
        <v>0</v>
      </c>
      <c r="BK236" s="32"/>
      <c r="BL236" s="32">
        <v>87</v>
      </c>
      <c r="BW236" s="32" t="str">
        <f>I236</f>
        <v>21</v>
      </c>
    </row>
    <row r="237" spans="1:75" ht="13.5" customHeight="1" x14ac:dyDescent="0.25">
      <c r="A237" s="65" t="s">
        <v>496</v>
      </c>
      <c r="B237" s="66" t="s">
        <v>77</v>
      </c>
      <c r="C237" s="66" t="s">
        <v>497</v>
      </c>
      <c r="D237" s="169" t="s">
        <v>498</v>
      </c>
      <c r="E237" s="170"/>
      <c r="F237" s="66" t="s">
        <v>149</v>
      </c>
      <c r="G237" s="67">
        <v>153</v>
      </c>
      <c r="H237" s="67">
        <v>0</v>
      </c>
      <c r="I237" s="68" t="s">
        <v>118</v>
      </c>
      <c r="J237" s="67">
        <f>G237*H237</f>
        <v>0</v>
      </c>
      <c r="K237" s="69" t="s">
        <v>4</v>
      </c>
      <c r="Z237" s="32">
        <f>IF(AQ237="5",BJ237,0)</f>
        <v>0</v>
      </c>
      <c r="AB237" s="32">
        <f>IF(AQ237="1",BH237,0)</f>
        <v>0</v>
      </c>
      <c r="AC237" s="32">
        <f>IF(AQ237="1",BI237,0)</f>
        <v>0</v>
      </c>
      <c r="AD237" s="32">
        <f>IF(AQ237="7",BH237,0)</f>
        <v>0</v>
      </c>
      <c r="AE237" s="32">
        <f>IF(AQ237="7",BI237,0)</f>
        <v>0</v>
      </c>
      <c r="AF237" s="32">
        <f>IF(AQ237="2",BH237,0)</f>
        <v>0</v>
      </c>
      <c r="AG237" s="32">
        <f>IF(AQ237="2",BI237,0)</f>
        <v>0</v>
      </c>
      <c r="AH237" s="32">
        <f>IF(AQ237="0",BJ237,0)</f>
        <v>0</v>
      </c>
      <c r="AI237" s="43" t="s">
        <v>77</v>
      </c>
      <c r="AJ237" s="67">
        <f>IF(AN237=0,J237,0)</f>
        <v>0</v>
      </c>
      <c r="AK237" s="67">
        <f>IF(AN237=12,J237,0)</f>
        <v>0</v>
      </c>
      <c r="AL237" s="67">
        <f>IF(AN237=21,J237,0)</f>
        <v>0</v>
      </c>
      <c r="AN237" s="32">
        <v>21</v>
      </c>
      <c r="AO237" s="32">
        <f>H237*1</f>
        <v>0</v>
      </c>
      <c r="AP237" s="32">
        <f>H237*(1-1)</f>
        <v>0</v>
      </c>
      <c r="AQ237" s="68" t="s">
        <v>114</v>
      </c>
      <c r="AV237" s="32">
        <f>AW237+AX237</f>
        <v>0</v>
      </c>
      <c r="AW237" s="32">
        <f>G237*AO237</f>
        <v>0</v>
      </c>
      <c r="AX237" s="32">
        <f>G237*AP237</f>
        <v>0</v>
      </c>
      <c r="AY237" s="58" t="s">
        <v>477</v>
      </c>
      <c r="AZ237" s="58" t="s">
        <v>437</v>
      </c>
      <c r="BA237" s="43" t="s">
        <v>121</v>
      </c>
      <c r="BC237" s="32">
        <f>AW237+AX237</f>
        <v>0</v>
      </c>
      <c r="BD237" s="32">
        <f>H237/(100-BE237)*100</f>
        <v>0</v>
      </c>
      <c r="BE237" s="32">
        <v>0</v>
      </c>
      <c r="BF237" s="32">
        <f>237</f>
        <v>237</v>
      </c>
      <c r="BH237" s="67">
        <f>G237*AO237</f>
        <v>0</v>
      </c>
      <c r="BI237" s="67">
        <f>G237*AP237</f>
        <v>0</v>
      </c>
      <c r="BJ237" s="67">
        <f>G237*H237</f>
        <v>0</v>
      </c>
      <c r="BK237" s="67"/>
      <c r="BL237" s="32">
        <v>87</v>
      </c>
      <c r="BW237" s="32" t="str">
        <f>I237</f>
        <v>21</v>
      </c>
    </row>
    <row r="238" spans="1:75" x14ac:dyDescent="0.25">
      <c r="A238" s="60"/>
      <c r="D238" s="61" t="s">
        <v>499</v>
      </c>
      <c r="E238" s="62" t="s">
        <v>500</v>
      </c>
      <c r="G238" s="63">
        <v>153</v>
      </c>
      <c r="K238" s="64"/>
    </row>
    <row r="239" spans="1:75" ht="13.5" customHeight="1" x14ac:dyDescent="0.25">
      <c r="A239" s="1" t="s">
        <v>501</v>
      </c>
      <c r="B239" s="2" t="s">
        <v>77</v>
      </c>
      <c r="C239" s="2" t="s">
        <v>502</v>
      </c>
      <c r="D239" s="82" t="s">
        <v>503</v>
      </c>
      <c r="E239" s="83"/>
      <c r="F239" s="2" t="s">
        <v>504</v>
      </c>
      <c r="G239" s="32">
        <v>32</v>
      </c>
      <c r="H239" s="32">
        <v>0</v>
      </c>
      <c r="I239" s="58" t="s">
        <v>118</v>
      </c>
      <c r="J239" s="32">
        <f>G239*H239</f>
        <v>0</v>
      </c>
      <c r="K239" s="59" t="s">
        <v>823</v>
      </c>
      <c r="Z239" s="32">
        <f>IF(AQ239="5",BJ239,0)</f>
        <v>0</v>
      </c>
      <c r="AB239" s="32">
        <f>IF(AQ239="1",BH239,0)</f>
        <v>0</v>
      </c>
      <c r="AC239" s="32">
        <f>IF(AQ239="1",BI239,0)</f>
        <v>0</v>
      </c>
      <c r="AD239" s="32">
        <f>IF(AQ239="7",BH239,0)</f>
        <v>0</v>
      </c>
      <c r="AE239" s="32">
        <f>IF(AQ239="7",BI239,0)</f>
        <v>0</v>
      </c>
      <c r="AF239" s="32">
        <f>IF(AQ239="2",BH239,0)</f>
        <v>0</v>
      </c>
      <c r="AG239" s="32">
        <f>IF(AQ239="2",BI239,0)</f>
        <v>0</v>
      </c>
      <c r="AH239" s="32">
        <f>IF(AQ239="0",BJ239,0)</f>
        <v>0</v>
      </c>
      <c r="AI239" s="43" t="s">
        <v>77</v>
      </c>
      <c r="AJ239" s="32">
        <f>IF(AN239=0,J239,0)</f>
        <v>0</v>
      </c>
      <c r="AK239" s="32">
        <f>IF(AN239=12,J239,0)</f>
        <v>0</v>
      </c>
      <c r="AL239" s="32">
        <f>IF(AN239=21,J239,0)</f>
        <v>0</v>
      </c>
      <c r="AN239" s="32">
        <v>21</v>
      </c>
      <c r="AO239" s="32">
        <f>H239*0</f>
        <v>0</v>
      </c>
      <c r="AP239" s="32">
        <f>H239*(1-0)</f>
        <v>0</v>
      </c>
      <c r="AQ239" s="58" t="s">
        <v>114</v>
      </c>
      <c r="AV239" s="32">
        <f>AW239+AX239</f>
        <v>0</v>
      </c>
      <c r="AW239" s="32">
        <f>G239*AO239</f>
        <v>0</v>
      </c>
      <c r="AX239" s="32">
        <f>G239*AP239</f>
        <v>0</v>
      </c>
      <c r="AY239" s="58" t="s">
        <v>477</v>
      </c>
      <c r="AZ239" s="58" t="s">
        <v>437</v>
      </c>
      <c r="BA239" s="43" t="s">
        <v>121</v>
      </c>
      <c r="BC239" s="32">
        <f>AW239+AX239</f>
        <v>0</v>
      </c>
      <c r="BD239" s="32">
        <f>H239/(100-BE239)*100</f>
        <v>0</v>
      </c>
      <c r="BE239" s="32">
        <v>0</v>
      </c>
      <c r="BF239" s="32">
        <f>239</f>
        <v>239</v>
      </c>
      <c r="BH239" s="32">
        <f>G239*AO239</f>
        <v>0</v>
      </c>
      <c r="BI239" s="32">
        <f>G239*AP239</f>
        <v>0</v>
      </c>
      <c r="BJ239" s="32">
        <f>G239*H239</f>
        <v>0</v>
      </c>
      <c r="BK239" s="32"/>
      <c r="BL239" s="32">
        <v>87</v>
      </c>
      <c r="BW239" s="32" t="str">
        <f>I239</f>
        <v>21</v>
      </c>
    </row>
    <row r="240" spans="1:75" ht="13.5" customHeight="1" x14ac:dyDescent="0.25">
      <c r="A240" s="65" t="s">
        <v>505</v>
      </c>
      <c r="B240" s="66" t="s">
        <v>77</v>
      </c>
      <c r="C240" s="66" t="s">
        <v>506</v>
      </c>
      <c r="D240" s="169" t="s">
        <v>507</v>
      </c>
      <c r="E240" s="170"/>
      <c r="F240" s="66" t="s">
        <v>241</v>
      </c>
      <c r="G240" s="67">
        <v>24</v>
      </c>
      <c r="H240" s="67">
        <v>0</v>
      </c>
      <c r="I240" s="68" t="s">
        <v>118</v>
      </c>
      <c r="J240" s="67">
        <f>G240*H240</f>
        <v>0</v>
      </c>
      <c r="K240" s="69" t="s">
        <v>823</v>
      </c>
      <c r="Z240" s="32">
        <f>IF(AQ240="5",BJ240,0)</f>
        <v>0</v>
      </c>
      <c r="AB240" s="32">
        <f>IF(AQ240="1",BH240,0)</f>
        <v>0</v>
      </c>
      <c r="AC240" s="32">
        <f>IF(AQ240="1",BI240,0)</f>
        <v>0</v>
      </c>
      <c r="AD240" s="32">
        <f>IF(AQ240="7",BH240,0)</f>
        <v>0</v>
      </c>
      <c r="AE240" s="32">
        <f>IF(AQ240="7",BI240,0)</f>
        <v>0</v>
      </c>
      <c r="AF240" s="32">
        <f>IF(AQ240="2",BH240,0)</f>
        <v>0</v>
      </c>
      <c r="AG240" s="32">
        <f>IF(AQ240="2",BI240,0)</f>
        <v>0</v>
      </c>
      <c r="AH240" s="32">
        <f>IF(AQ240="0",BJ240,0)</f>
        <v>0</v>
      </c>
      <c r="AI240" s="43" t="s">
        <v>77</v>
      </c>
      <c r="AJ240" s="67">
        <f>IF(AN240=0,J240,0)</f>
        <v>0</v>
      </c>
      <c r="AK240" s="67">
        <f>IF(AN240=12,J240,0)</f>
        <v>0</v>
      </c>
      <c r="AL240" s="67">
        <f>IF(AN240=21,J240,0)</f>
        <v>0</v>
      </c>
      <c r="AN240" s="32">
        <v>21</v>
      </c>
      <c r="AO240" s="32">
        <f>H240*1</f>
        <v>0</v>
      </c>
      <c r="AP240" s="32">
        <f>H240*(1-1)</f>
        <v>0</v>
      </c>
      <c r="AQ240" s="68" t="s">
        <v>114</v>
      </c>
      <c r="AV240" s="32">
        <f>AW240+AX240</f>
        <v>0</v>
      </c>
      <c r="AW240" s="32">
        <f>G240*AO240</f>
        <v>0</v>
      </c>
      <c r="AX240" s="32">
        <f>G240*AP240</f>
        <v>0</v>
      </c>
      <c r="AY240" s="58" t="s">
        <v>477</v>
      </c>
      <c r="AZ240" s="58" t="s">
        <v>437</v>
      </c>
      <c r="BA240" s="43" t="s">
        <v>121</v>
      </c>
      <c r="BC240" s="32">
        <f>AW240+AX240</f>
        <v>0</v>
      </c>
      <c r="BD240" s="32">
        <f>H240/(100-BE240)*100</f>
        <v>0</v>
      </c>
      <c r="BE240" s="32">
        <v>0</v>
      </c>
      <c r="BF240" s="32">
        <f>240</f>
        <v>240</v>
      </c>
      <c r="BH240" s="67">
        <f>G240*AO240</f>
        <v>0</v>
      </c>
      <c r="BI240" s="67">
        <f>G240*AP240</f>
        <v>0</v>
      </c>
      <c r="BJ240" s="67">
        <f>G240*H240</f>
        <v>0</v>
      </c>
      <c r="BK240" s="67"/>
      <c r="BL240" s="32">
        <v>87</v>
      </c>
      <c r="BW240" s="32" t="str">
        <f>I240</f>
        <v>21</v>
      </c>
    </row>
    <row r="241" spans="1:75" x14ac:dyDescent="0.25">
      <c r="A241" s="60"/>
      <c r="D241" s="61" t="s">
        <v>276</v>
      </c>
      <c r="E241" s="62" t="s">
        <v>508</v>
      </c>
      <c r="G241" s="63">
        <v>24</v>
      </c>
      <c r="K241" s="64"/>
    </row>
    <row r="242" spans="1:75" ht="13.5" customHeight="1" x14ac:dyDescent="0.25">
      <c r="A242" s="65" t="s">
        <v>509</v>
      </c>
      <c r="B242" s="66" t="s">
        <v>77</v>
      </c>
      <c r="C242" s="66" t="s">
        <v>510</v>
      </c>
      <c r="D242" s="169" t="s">
        <v>511</v>
      </c>
      <c r="E242" s="170"/>
      <c r="F242" s="66" t="s">
        <v>241</v>
      </c>
      <c r="G242" s="67">
        <v>8</v>
      </c>
      <c r="H242" s="67">
        <v>0</v>
      </c>
      <c r="I242" s="68" t="s">
        <v>118</v>
      </c>
      <c r="J242" s="67">
        <f>G242*H242</f>
        <v>0</v>
      </c>
      <c r="K242" s="69" t="s">
        <v>823</v>
      </c>
      <c r="Z242" s="32">
        <f>IF(AQ242="5",BJ242,0)</f>
        <v>0</v>
      </c>
      <c r="AB242" s="32">
        <f>IF(AQ242="1",BH242,0)</f>
        <v>0</v>
      </c>
      <c r="AC242" s="32">
        <f>IF(AQ242="1",BI242,0)</f>
        <v>0</v>
      </c>
      <c r="AD242" s="32">
        <f>IF(AQ242="7",BH242,0)</f>
        <v>0</v>
      </c>
      <c r="AE242" s="32">
        <f>IF(AQ242="7",BI242,0)</f>
        <v>0</v>
      </c>
      <c r="AF242" s="32">
        <f>IF(AQ242="2",BH242,0)</f>
        <v>0</v>
      </c>
      <c r="AG242" s="32">
        <f>IF(AQ242="2",BI242,0)</f>
        <v>0</v>
      </c>
      <c r="AH242" s="32">
        <f>IF(AQ242="0",BJ242,0)</f>
        <v>0</v>
      </c>
      <c r="AI242" s="43" t="s">
        <v>77</v>
      </c>
      <c r="AJ242" s="67">
        <f>IF(AN242=0,J242,0)</f>
        <v>0</v>
      </c>
      <c r="AK242" s="67">
        <f>IF(AN242=12,J242,0)</f>
        <v>0</v>
      </c>
      <c r="AL242" s="67">
        <f>IF(AN242=21,J242,0)</f>
        <v>0</v>
      </c>
      <c r="AN242" s="32">
        <v>21</v>
      </c>
      <c r="AO242" s="32">
        <f>H242*1</f>
        <v>0</v>
      </c>
      <c r="AP242" s="32">
        <f>H242*(1-1)</f>
        <v>0</v>
      </c>
      <c r="AQ242" s="68" t="s">
        <v>114</v>
      </c>
      <c r="AV242" s="32">
        <f>AW242+AX242</f>
        <v>0</v>
      </c>
      <c r="AW242" s="32">
        <f>G242*AO242</f>
        <v>0</v>
      </c>
      <c r="AX242" s="32">
        <f>G242*AP242</f>
        <v>0</v>
      </c>
      <c r="AY242" s="58" t="s">
        <v>477</v>
      </c>
      <c r="AZ242" s="58" t="s">
        <v>437</v>
      </c>
      <c r="BA242" s="43" t="s">
        <v>121</v>
      </c>
      <c r="BC242" s="32">
        <f>AW242+AX242</f>
        <v>0</v>
      </c>
      <c r="BD242" s="32">
        <f>H242/(100-BE242)*100</f>
        <v>0</v>
      </c>
      <c r="BE242" s="32">
        <v>0</v>
      </c>
      <c r="BF242" s="32">
        <f>242</f>
        <v>242</v>
      </c>
      <c r="BH242" s="67">
        <f>G242*AO242</f>
        <v>0</v>
      </c>
      <c r="BI242" s="67">
        <f>G242*AP242</f>
        <v>0</v>
      </c>
      <c r="BJ242" s="67">
        <f>G242*H242</f>
        <v>0</v>
      </c>
      <c r="BK242" s="67"/>
      <c r="BL242" s="32">
        <v>87</v>
      </c>
      <c r="BW242" s="32" t="str">
        <f>I242</f>
        <v>21</v>
      </c>
    </row>
    <row r="243" spans="1:75" x14ac:dyDescent="0.25">
      <c r="A243" s="60"/>
      <c r="D243" s="61" t="s">
        <v>163</v>
      </c>
      <c r="E243" s="62" t="s">
        <v>512</v>
      </c>
      <c r="G243" s="63">
        <v>8</v>
      </c>
      <c r="K243" s="64"/>
    </row>
    <row r="244" spans="1:75" ht="13.5" customHeight="1" x14ac:dyDescent="0.25">
      <c r="A244" s="1" t="s">
        <v>513</v>
      </c>
      <c r="B244" s="2" t="s">
        <v>77</v>
      </c>
      <c r="C244" s="2" t="s">
        <v>514</v>
      </c>
      <c r="D244" s="82" t="s">
        <v>515</v>
      </c>
      <c r="E244" s="83"/>
      <c r="F244" s="2" t="s">
        <v>504</v>
      </c>
      <c r="G244" s="32">
        <v>9</v>
      </c>
      <c r="H244" s="32">
        <v>0</v>
      </c>
      <c r="I244" s="58" t="s">
        <v>118</v>
      </c>
      <c r="J244" s="32">
        <f>G244*H244</f>
        <v>0</v>
      </c>
      <c r="K244" s="59" t="s">
        <v>4</v>
      </c>
      <c r="Z244" s="32">
        <f>IF(AQ244="5",BJ244,0)</f>
        <v>0</v>
      </c>
      <c r="AB244" s="32">
        <f>IF(AQ244="1",BH244,0)</f>
        <v>0</v>
      </c>
      <c r="AC244" s="32">
        <f>IF(AQ244="1",BI244,0)</f>
        <v>0</v>
      </c>
      <c r="AD244" s="32">
        <f>IF(AQ244="7",BH244,0)</f>
        <v>0</v>
      </c>
      <c r="AE244" s="32">
        <f>IF(AQ244="7",BI244,0)</f>
        <v>0</v>
      </c>
      <c r="AF244" s="32">
        <f>IF(AQ244="2",BH244,0)</f>
        <v>0</v>
      </c>
      <c r="AG244" s="32">
        <f>IF(AQ244="2",BI244,0)</f>
        <v>0</v>
      </c>
      <c r="AH244" s="32">
        <f>IF(AQ244="0",BJ244,0)</f>
        <v>0</v>
      </c>
      <c r="AI244" s="43" t="s">
        <v>77</v>
      </c>
      <c r="AJ244" s="32">
        <f>IF(AN244=0,J244,0)</f>
        <v>0</v>
      </c>
      <c r="AK244" s="32">
        <f>IF(AN244=12,J244,0)</f>
        <v>0</v>
      </c>
      <c r="AL244" s="32">
        <f>IF(AN244=21,J244,0)</f>
        <v>0</v>
      </c>
      <c r="AN244" s="32">
        <v>21</v>
      </c>
      <c r="AO244" s="32">
        <f>H244*0</f>
        <v>0</v>
      </c>
      <c r="AP244" s="32">
        <f>H244*(1-0)</f>
        <v>0</v>
      </c>
      <c r="AQ244" s="58" t="s">
        <v>114</v>
      </c>
      <c r="AV244" s="32">
        <f>AW244+AX244</f>
        <v>0</v>
      </c>
      <c r="AW244" s="32">
        <f>G244*AO244</f>
        <v>0</v>
      </c>
      <c r="AX244" s="32">
        <f>G244*AP244</f>
        <v>0</v>
      </c>
      <c r="AY244" s="58" t="s">
        <v>477</v>
      </c>
      <c r="AZ244" s="58" t="s">
        <v>437</v>
      </c>
      <c r="BA244" s="43" t="s">
        <v>121</v>
      </c>
      <c r="BC244" s="32">
        <f>AW244+AX244</f>
        <v>0</v>
      </c>
      <c r="BD244" s="32">
        <f>H244/(100-BE244)*100</f>
        <v>0</v>
      </c>
      <c r="BE244" s="32">
        <v>0</v>
      </c>
      <c r="BF244" s="32">
        <f>244</f>
        <v>244</v>
      </c>
      <c r="BH244" s="32">
        <f>G244*AO244</f>
        <v>0</v>
      </c>
      <c r="BI244" s="32">
        <f>G244*AP244</f>
        <v>0</v>
      </c>
      <c r="BJ244" s="32">
        <f>G244*H244</f>
        <v>0</v>
      </c>
      <c r="BK244" s="32"/>
      <c r="BL244" s="32">
        <v>87</v>
      </c>
      <c r="BW244" s="32" t="str">
        <f>I244</f>
        <v>21</v>
      </c>
    </row>
    <row r="245" spans="1:75" ht="13.5" customHeight="1" x14ac:dyDescent="0.25">
      <c r="A245" s="65" t="s">
        <v>516</v>
      </c>
      <c r="B245" s="66" t="s">
        <v>77</v>
      </c>
      <c r="C245" s="66" t="s">
        <v>517</v>
      </c>
      <c r="D245" s="169" t="s">
        <v>518</v>
      </c>
      <c r="E245" s="170"/>
      <c r="F245" s="66" t="s">
        <v>241</v>
      </c>
      <c r="G245" s="67">
        <v>8</v>
      </c>
      <c r="H245" s="67">
        <v>0</v>
      </c>
      <c r="I245" s="68" t="s">
        <v>118</v>
      </c>
      <c r="J245" s="67">
        <f>G245*H245</f>
        <v>0</v>
      </c>
      <c r="K245" s="69" t="s">
        <v>823</v>
      </c>
      <c r="Z245" s="32">
        <f>IF(AQ245="5",BJ245,0)</f>
        <v>0</v>
      </c>
      <c r="AB245" s="32">
        <f>IF(AQ245="1",BH245,0)</f>
        <v>0</v>
      </c>
      <c r="AC245" s="32">
        <f>IF(AQ245="1",BI245,0)</f>
        <v>0</v>
      </c>
      <c r="AD245" s="32">
        <f>IF(AQ245="7",BH245,0)</f>
        <v>0</v>
      </c>
      <c r="AE245" s="32">
        <f>IF(AQ245="7",BI245,0)</f>
        <v>0</v>
      </c>
      <c r="AF245" s="32">
        <f>IF(AQ245="2",BH245,0)</f>
        <v>0</v>
      </c>
      <c r="AG245" s="32">
        <f>IF(AQ245="2",BI245,0)</f>
        <v>0</v>
      </c>
      <c r="AH245" s="32">
        <f>IF(AQ245="0",BJ245,0)</f>
        <v>0</v>
      </c>
      <c r="AI245" s="43" t="s">
        <v>77</v>
      </c>
      <c r="AJ245" s="67">
        <f>IF(AN245=0,J245,0)</f>
        <v>0</v>
      </c>
      <c r="AK245" s="67">
        <f>IF(AN245=12,J245,0)</f>
        <v>0</v>
      </c>
      <c r="AL245" s="67">
        <f>IF(AN245=21,J245,0)</f>
        <v>0</v>
      </c>
      <c r="AN245" s="32">
        <v>21</v>
      </c>
      <c r="AO245" s="32">
        <f>H245*1</f>
        <v>0</v>
      </c>
      <c r="AP245" s="32">
        <f>H245*(1-1)</f>
        <v>0</v>
      </c>
      <c r="AQ245" s="68" t="s">
        <v>114</v>
      </c>
      <c r="AV245" s="32">
        <f>AW245+AX245</f>
        <v>0</v>
      </c>
      <c r="AW245" s="32">
        <f>G245*AO245</f>
        <v>0</v>
      </c>
      <c r="AX245" s="32">
        <f>G245*AP245</f>
        <v>0</v>
      </c>
      <c r="AY245" s="58" t="s">
        <v>477</v>
      </c>
      <c r="AZ245" s="58" t="s">
        <v>437</v>
      </c>
      <c r="BA245" s="43" t="s">
        <v>121</v>
      </c>
      <c r="BC245" s="32">
        <f>AW245+AX245</f>
        <v>0</v>
      </c>
      <c r="BD245" s="32">
        <f>H245/(100-BE245)*100</f>
        <v>0</v>
      </c>
      <c r="BE245" s="32">
        <v>0</v>
      </c>
      <c r="BF245" s="32">
        <f>245</f>
        <v>245</v>
      </c>
      <c r="BH245" s="67">
        <f>G245*AO245</f>
        <v>0</v>
      </c>
      <c r="BI245" s="67">
        <f>G245*AP245</f>
        <v>0</v>
      </c>
      <c r="BJ245" s="67">
        <f>G245*H245</f>
        <v>0</v>
      </c>
      <c r="BK245" s="67"/>
      <c r="BL245" s="32">
        <v>87</v>
      </c>
      <c r="BW245" s="32" t="str">
        <f>I245</f>
        <v>21</v>
      </c>
    </row>
    <row r="246" spans="1:75" x14ac:dyDescent="0.25">
      <c r="A246" s="60"/>
      <c r="D246" s="61" t="s">
        <v>163</v>
      </c>
      <c r="E246" s="62" t="s">
        <v>519</v>
      </c>
      <c r="G246" s="63">
        <v>8</v>
      </c>
      <c r="K246" s="64"/>
    </row>
    <row r="247" spans="1:75" ht="13.5" customHeight="1" x14ac:dyDescent="0.25">
      <c r="A247" s="65" t="s">
        <v>520</v>
      </c>
      <c r="B247" s="66" t="s">
        <v>77</v>
      </c>
      <c r="C247" s="66" t="s">
        <v>521</v>
      </c>
      <c r="D247" s="169" t="s">
        <v>522</v>
      </c>
      <c r="E247" s="170"/>
      <c r="F247" s="66" t="s">
        <v>241</v>
      </c>
      <c r="G247" s="67">
        <v>1</v>
      </c>
      <c r="H247" s="67">
        <v>0</v>
      </c>
      <c r="I247" s="68" t="s">
        <v>118</v>
      </c>
      <c r="J247" s="67">
        <f>G247*H247</f>
        <v>0</v>
      </c>
      <c r="K247" s="69" t="s">
        <v>4</v>
      </c>
      <c r="Z247" s="32">
        <f>IF(AQ247="5",BJ247,0)</f>
        <v>0</v>
      </c>
      <c r="AB247" s="32">
        <f>IF(AQ247="1",BH247,0)</f>
        <v>0</v>
      </c>
      <c r="AC247" s="32">
        <f>IF(AQ247="1",BI247,0)</f>
        <v>0</v>
      </c>
      <c r="AD247" s="32">
        <f>IF(AQ247="7",BH247,0)</f>
        <v>0</v>
      </c>
      <c r="AE247" s="32">
        <f>IF(AQ247="7",BI247,0)</f>
        <v>0</v>
      </c>
      <c r="AF247" s="32">
        <f>IF(AQ247="2",BH247,0)</f>
        <v>0</v>
      </c>
      <c r="AG247" s="32">
        <f>IF(AQ247="2",BI247,0)</f>
        <v>0</v>
      </c>
      <c r="AH247" s="32">
        <f>IF(AQ247="0",BJ247,0)</f>
        <v>0</v>
      </c>
      <c r="AI247" s="43" t="s">
        <v>77</v>
      </c>
      <c r="AJ247" s="67">
        <f>IF(AN247=0,J247,0)</f>
        <v>0</v>
      </c>
      <c r="AK247" s="67">
        <f>IF(AN247=12,J247,0)</f>
        <v>0</v>
      </c>
      <c r="AL247" s="67">
        <f>IF(AN247=21,J247,0)</f>
        <v>0</v>
      </c>
      <c r="AN247" s="32">
        <v>21</v>
      </c>
      <c r="AO247" s="32">
        <f>H247*1</f>
        <v>0</v>
      </c>
      <c r="AP247" s="32">
        <f>H247*(1-1)</f>
        <v>0</v>
      </c>
      <c r="AQ247" s="68" t="s">
        <v>114</v>
      </c>
      <c r="AV247" s="32">
        <f>AW247+AX247</f>
        <v>0</v>
      </c>
      <c r="AW247" s="32">
        <f>G247*AO247</f>
        <v>0</v>
      </c>
      <c r="AX247" s="32">
        <f>G247*AP247</f>
        <v>0</v>
      </c>
      <c r="AY247" s="58" t="s">
        <v>477</v>
      </c>
      <c r="AZ247" s="58" t="s">
        <v>437</v>
      </c>
      <c r="BA247" s="43" t="s">
        <v>121</v>
      </c>
      <c r="BC247" s="32">
        <f>AW247+AX247</f>
        <v>0</v>
      </c>
      <c r="BD247" s="32">
        <f>H247/(100-BE247)*100</f>
        <v>0</v>
      </c>
      <c r="BE247" s="32">
        <v>0</v>
      </c>
      <c r="BF247" s="32">
        <f>247</f>
        <v>247</v>
      </c>
      <c r="BH247" s="67">
        <f>G247*AO247</f>
        <v>0</v>
      </c>
      <c r="BI247" s="67">
        <f>G247*AP247</f>
        <v>0</v>
      </c>
      <c r="BJ247" s="67">
        <f>G247*H247</f>
        <v>0</v>
      </c>
      <c r="BK247" s="67"/>
      <c r="BL247" s="32">
        <v>87</v>
      </c>
      <c r="BW247" s="32" t="str">
        <f>I247</f>
        <v>21</v>
      </c>
    </row>
    <row r="248" spans="1:75" x14ac:dyDescent="0.25">
      <c r="A248" s="60"/>
      <c r="D248" s="61" t="s">
        <v>114</v>
      </c>
      <c r="E248" s="62" t="s">
        <v>523</v>
      </c>
      <c r="G248" s="63">
        <v>1</v>
      </c>
      <c r="K248" s="64"/>
    </row>
    <row r="249" spans="1:75" ht="13.5" customHeight="1" x14ac:dyDescent="0.25">
      <c r="A249" s="1" t="s">
        <v>524</v>
      </c>
      <c r="B249" s="2" t="s">
        <v>77</v>
      </c>
      <c r="C249" s="2" t="s">
        <v>525</v>
      </c>
      <c r="D249" s="82" t="s">
        <v>526</v>
      </c>
      <c r="E249" s="83"/>
      <c r="F249" s="2" t="s">
        <v>241</v>
      </c>
      <c r="G249" s="32">
        <v>11</v>
      </c>
      <c r="H249" s="32">
        <v>0</v>
      </c>
      <c r="I249" s="58" t="s">
        <v>118</v>
      </c>
      <c r="J249" s="32">
        <f>G249*H249</f>
        <v>0</v>
      </c>
      <c r="K249" s="59"/>
      <c r="Z249" s="32">
        <f>IF(AQ249="5",BJ249,0)</f>
        <v>0</v>
      </c>
      <c r="AB249" s="32">
        <f>IF(AQ249="1",BH249,0)</f>
        <v>0</v>
      </c>
      <c r="AC249" s="32">
        <f>IF(AQ249="1",BI249,0)</f>
        <v>0</v>
      </c>
      <c r="AD249" s="32">
        <f>IF(AQ249="7",BH249,0)</f>
        <v>0</v>
      </c>
      <c r="AE249" s="32">
        <f>IF(AQ249="7",BI249,0)</f>
        <v>0</v>
      </c>
      <c r="AF249" s="32">
        <f>IF(AQ249="2",BH249,0)</f>
        <v>0</v>
      </c>
      <c r="AG249" s="32">
        <f>IF(AQ249="2",BI249,0)</f>
        <v>0</v>
      </c>
      <c r="AH249" s="32">
        <f>IF(AQ249="0",BJ249,0)</f>
        <v>0</v>
      </c>
      <c r="AI249" s="43" t="s">
        <v>77</v>
      </c>
      <c r="AJ249" s="32">
        <f>IF(AN249=0,J249,0)</f>
        <v>0</v>
      </c>
      <c r="AK249" s="32">
        <f>IF(AN249=12,J249,0)</f>
        <v>0</v>
      </c>
      <c r="AL249" s="32">
        <f>IF(AN249=21,J249,0)</f>
        <v>0</v>
      </c>
      <c r="AN249" s="32">
        <v>21</v>
      </c>
      <c r="AO249" s="32">
        <f>H249*0</f>
        <v>0</v>
      </c>
      <c r="AP249" s="32">
        <f>H249*(1-0)</f>
        <v>0</v>
      </c>
      <c r="AQ249" s="58" t="s">
        <v>114</v>
      </c>
      <c r="AV249" s="32">
        <f>AW249+AX249</f>
        <v>0</v>
      </c>
      <c r="AW249" s="32">
        <f>G249*AO249</f>
        <v>0</v>
      </c>
      <c r="AX249" s="32">
        <f>G249*AP249</f>
        <v>0</v>
      </c>
      <c r="AY249" s="58" t="s">
        <v>477</v>
      </c>
      <c r="AZ249" s="58" t="s">
        <v>437</v>
      </c>
      <c r="BA249" s="43" t="s">
        <v>121</v>
      </c>
      <c r="BC249" s="32">
        <f>AW249+AX249</f>
        <v>0</v>
      </c>
      <c r="BD249" s="32">
        <f>H249/(100-BE249)*100</f>
        <v>0</v>
      </c>
      <c r="BE249" s="32">
        <v>0</v>
      </c>
      <c r="BF249" s="32">
        <f>249</f>
        <v>249</v>
      </c>
      <c r="BH249" s="32">
        <f>G249*AO249</f>
        <v>0</v>
      </c>
      <c r="BI249" s="32">
        <f>G249*AP249</f>
        <v>0</v>
      </c>
      <c r="BJ249" s="32">
        <f>G249*H249</f>
        <v>0</v>
      </c>
      <c r="BK249" s="32"/>
      <c r="BL249" s="32">
        <v>87</v>
      </c>
      <c r="BW249" s="32" t="str">
        <f>I249</f>
        <v>21</v>
      </c>
    </row>
    <row r="250" spans="1:75" ht="13.5" customHeight="1" x14ac:dyDescent="0.25">
      <c r="A250" s="65" t="s">
        <v>398</v>
      </c>
      <c r="B250" s="66" t="s">
        <v>77</v>
      </c>
      <c r="C250" s="66" t="s">
        <v>527</v>
      </c>
      <c r="D250" s="169" t="s">
        <v>528</v>
      </c>
      <c r="E250" s="170"/>
      <c r="F250" s="66" t="s">
        <v>241</v>
      </c>
      <c r="G250" s="67">
        <v>9</v>
      </c>
      <c r="H250" s="67">
        <v>0</v>
      </c>
      <c r="I250" s="68" t="s">
        <v>118</v>
      </c>
      <c r="J250" s="67">
        <f>G250*H250</f>
        <v>0</v>
      </c>
      <c r="K250" s="69"/>
      <c r="Z250" s="32">
        <f>IF(AQ250="5",BJ250,0)</f>
        <v>0</v>
      </c>
      <c r="AB250" s="32">
        <f>IF(AQ250="1",BH250,0)</f>
        <v>0</v>
      </c>
      <c r="AC250" s="32">
        <f>IF(AQ250="1",BI250,0)</f>
        <v>0</v>
      </c>
      <c r="AD250" s="32">
        <f>IF(AQ250="7",BH250,0)</f>
        <v>0</v>
      </c>
      <c r="AE250" s="32">
        <f>IF(AQ250="7",BI250,0)</f>
        <v>0</v>
      </c>
      <c r="AF250" s="32">
        <f>IF(AQ250="2",BH250,0)</f>
        <v>0</v>
      </c>
      <c r="AG250" s="32">
        <f>IF(AQ250="2",BI250,0)</f>
        <v>0</v>
      </c>
      <c r="AH250" s="32">
        <f>IF(AQ250="0",BJ250,0)</f>
        <v>0</v>
      </c>
      <c r="AI250" s="43" t="s">
        <v>77</v>
      </c>
      <c r="AJ250" s="67">
        <f>IF(AN250=0,J250,0)</f>
        <v>0</v>
      </c>
      <c r="AK250" s="67">
        <f>IF(AN250=12,J250,0)</f>
        <v>0</v>
      </c>
      <c r="AL250" s="67">
        <f>IF(AN250=21,J250,0)</f>
        <v>0</v>
      </c>
      <c r="AN250" s="32">
        <v>21</v>
      </c>
      <c r="AO250" s="32">
        <f>H250*1</f>
        <v>0</v>
      </c>
      <c r="AP250" s="32">
        <f>H250*(1-1)</f>
        <v>0</v>
      </c>
      <c r="AQ250" s="68" t="s">
        <v>114</v>
      </c>
      <c r="AV250" s="32">
        <f>AW250+AX250</f>
        <v>0</v>
      </c>
      <c r="AW250" s="32">
        <f>G250*AO250</f>
        <v>0</v>
      </c>
      <c r="AX250" s="32">
        <f>G250*AP250</f>
        <v>0</v>
      </c>
      <c r="AY250" s="58" t="s">
        <v>477</v>
      </c>
      <c r="AZ250" s="58" t="s">
        <v>437</v>
      </c>
      <c r="BA250" s="43" t="s">
        <v>121</v>
      </c>
      <c r="BC250" s="32">
        <f>AW250+AX250</f>
        <v>0</v>
      </c>
      <c r="BD250" s="32">
        <f>H250/(100-BE250)*100</f>
        <v>0</v>
      </c>
      <c r="BE250" s="32">
        <v>0</v>
      </c>
      <c r="BF250" s="32">
        <f>250</f>
        <v>250</v>
      </c>
      <c r="BH250" s="67">
        <f>G250*AO250</f>
        <v>0</v>
      </c>
      <c r="BI250" s="67">
        <f>G250*AP250</f>
        <v>0</v>
      </c>
      <c r="BJ250" s="67">
        <f>G250*H250</f>
        <v>0</v>
      </c>
      <c r="BK250" s="67"/>
      <c r="BL250" s="32">
        <v>87</v>
      </c>
      <c r="BW250" s="32" t="str">
        <f>I250</f>
        <v>21</v>
      </c>
    </row>
    <row r="251" spans="1:75" x14ac:dyDescent="0.25">
      <c r="A251" s="60"/>
      <c r="D251" s="61" t="s">
        <v>168</v>
      </c>
      <c r="E251" s="62" t="s">
        <v>529</v>
      </c>
      <c r="G251" s="63">
        <v>9</v>
      </c>
      <c r="K251" s="64"/>
    </row>
    <row r="252" spans="1:75" ht="13.5" customHeight="1" x14ac:dyDescent="0.25">
      <c r="A252" s="65" t="s">
        <v>530</v>
      </c>
      <c r="B252" s="66" t="s">
        <v>77</v>
      </c>
      <c r="C252" s="66" t="s">
        <v>531</v>
      </c>
      <c r="D252" s="169" t="s">
        <v>532</v>
      </c>
      <c r="E252" s="170"/>
      <c r="F252" s="66" t="s">
        <v>241</v>
      </c>
      <c r="G252" s="67">
        <v>1</v>
      </c>
      <c r="H252" s="67">
        <v>0</v>
      </c>
      <c r="I252" s="68" t="s">
        <v>118</v>
      </c>
      <c r="J252" s="67">
        <f>G252*H252</f>
        <v>0</v>
      </c>
      <c r="K252" s="69" t="s">
        <v>4</v>
      </c>
      <c r="Z252" s="32">
        <f>IF(AQ252="5",BJ252,0)</f>
        <v>0</v>
      </c>
      <c r="AB252" s="32">
        <f>IF(AQ252="1",BH252,0)</f>
        <v>0</v>
      </c>
      <c r="AC252" s="32">
        <f>IF(AQ252="1",BI252,0)</f>
        <v>0</v>
      </c>
      <c r="AD252" s="32">
        <f>IF(AQ252="7",BH252,0)</f>
        <v>0</v>
      </c>
      <c r="AE252" s="32">
        <f>IF(AQ252="7",BI252,0)</f>
        <v>0</v>
      </c>
      <c r="AF252" s="32">
        <f>IF(AQ252="2",BH252,0)</f>
        <v>0</v>
      </c>
      <c r="AG252" s="32">
        <f>IF(AQ252="2",BI252,0)</f>
        <v>0</v>
      </c>
      <c r="AH252" s="32">
        <f>IF(AQ252="0",BJ252,0)</f>
        <v>0</v>
      </c>
      <c r="AI252" s="43" t="s">
        <v>77</v>
      </c>
      <c r="AJ252" s="67">
        <f>IF(AN252=0,J252,0)</f>
        <v>0</v>
      </c>
      <c r="AK252" s="67">
        <f>IF(AN252=12,J252,0)</f>
        <v>0</v>
      </c>
      <c r="AL252" s="67">
        <f>IF(AN252=21,J252,0)</f>
        <v>0</v>
      </c>
      <c r="AN252" s="32">
        <v>21</v>
      </c>
      <c r="AO252" s="32">
        <f>H252*1</f>
        <v>0</v>
      </c>
      <c r="AP252" s="32">
        <f>H252*(1-1)</f>
        <v>0</v>
      </c>
      <c r="AQ252" s="68" t="s">
        <v>114</v>
      </c>
      <c r="AV252" s="32">
        <f>AW252+AX252</f>
        <v>0</v>
      </c>
      <c r="AW252" s="32">
        <f>G252*AO252</f>
        <v>0</v>
      </c>
      <c r="AX252" s="32">
        <f>G252*AP252</f>
        <v>0</v>
      </c>
      <c r="AY252" s="58" t="s">
        <v>477</v>
      </c>
      <c r="AZ252" s="58" t="s">
        <v>437</v>
      </c>
      <c r="BA252" s="43" t="s">
        <v>121</v>
      </c>
      <c r="BC252" s="32">
        <f>AW252+AX252</f>
        <v>0</v>
      </c>
      <c r="BD252" s="32">
        <f>H252/(100-BE252)*100</f>
        <v>0</v>
      </c>
      <c r="BE252" s="32">
        <v>0</v>
      </c>
      <c r="BF252" s="32">
        <f>252</f>
        <v>252</v>
      </c>
      <c r="BH252" s="67">
        <f>G252*AO252</f>
        <v>0</v>
      </c>
      <c r="BI252" s="67">
        <f>G252*AP252</f>
        <v>0</v>
      </c>
      <c r="BJ252" s="67">
        <f>G252*H252</f>
        <v>0</v>
      </c>
      <c r="BK252" s="67"/>
      <c r="BL252" s="32">
        <v>87</v>
      </c>
      <c r="BW252" s="32" t="str">
        <f>I252</f>
        <v>21</v>
      </c>
    </row>
    <row r="253" spans="1:75" x14ac:dyDescent="0.25">
      <c r="A253" s="60"/>
      <c r="D253" s="61" t="s">
        <v>114</v>
      </c>
      <c r="E253" s="62" t="s">
        <v>533</v>
      </c>
      <c r="G253" s="63">
        <v>1</v>
      </c>
      <c r="K253" s="64"/>
    </row>
    <row r="254" spans="1:75" ht="13.5" customHeight="1" x14ac:dyDescent="0.25">
      <c r="A254" s="65" t="s">
        <v>534</v>
      </c>
      <c r="B254" s="66" t="s">
        <v>77</v>
      </c>
      <c r="C254" s="66" t="s">
        <v>535</v>
      </c>
      <c r="D254" s="169" t="s">
        <v>536</v>
      </c>
      <c r="E254" s="170"/>
      <c r="F254" s="66" t="s">
        <v>241</v>
      </c>
      <c r="G254" s="67">
        <v>1</v>
      </c>
      <c r="H254" s="67">
        <v>0</v>
      </c>
      <c r="I254" s="68" t="s">
        <v>118</v>
      </c>
      <c r="J254" s="67">
        <f>G254*H254</f>
        <v>0</v>
      </c>
      <c r="K254" s="69" t="s">
        <v>4</v>
      </c>
      <c r="Z254" s="32">
        <f>IF(AQ254="5",BJ254,0)</f>
        <v>0</v>
      </c>
      <c r="AB254" s="32">
        <f>IF(AQ254="1",BH254,0)</f>
        <v>0</v>
      </c>
      <c r="AC254" s="32">
        <f>IF(AQ254="1",BI254,0)</f>
        <v>0</v>
      </c>
      <c r="AD254" s="32">
        <f>IF(AQ254="7",BH254,0)</f>
        <v>0</v>
      </c>
      <c r="AE254" s="32">
        <f>IF(AQ254="7",BI254,0)</f>
        <v>0</v>
      </c>
      <c r="AF254" s="32">
        <f>IF(AQ254="2",BH254,0)</f>
        <v>0</v>
      </c>
      <c r="AG254" s="32">
        <f>IF(AQ254="2",BI254,0)</f>
        <v>0</v>
      </c>
      <c r="AH254" s="32">
        <f>IF(AQ254="0",BJ254,0)</f>
        <v>0</v>
      </c>
      <c r="AI254" s="43" t="s">
        <v>77</v>
      </c>
      <c r="AJ254" s="67">
        <f>IF(AN254=0,J254,0)</f>
        <v>0</v>
      </c>
      <c r="AK254" s="67">
        <f>IF(AN254=12,J254,0)</f>
        <v>0</v>
      </c>
      <c r="AL254" s="67">
        <f>IF(AN254=21,J254,0)</f>
        <v>0</v>
      </c>
      <c r="AN254" s="32">
        <v>21</v>
      </c>
      <c r="AO254" s="32">
        <f>H254*1</f>
        <v>0</v>
      </c>
      <c r="AP254" s="32">
        <f>H254*(1-1)</f>
        <v>0</v>
      </c>
      <c r="AQ254" s="68" t="s">
        <v>114</v>
      </c>
      <c r="AV254" s="32">
        <f>AW254+AX254</f>
        <v>0</v>
      </c>
      <c r="AW254" s="32">
        <f>G254*AO254</f>
        <v>0</v>
      </c>
      <c r="AX254" s="32">
        <f>G254*AP254</f>
        <v>0</v>
      </c>
      <c r="AY254" s="58" t="s">
        <v>477</v>
      </c>
      <c r="AZ254" s="58" t="s">
        <v>437</v>
      </c>
      <c r="BA254" s="43" t="s">
        <v>121</v>
      </c>
      <c r="BC254" s="32">
        <f>AW254+AX254</f>
        <v>0</v>
      </c>
      <c r="BD254" s="32">
        <f>H254/(100-BE254)*100</f>
        <v>0</v>
      </c>
      <c r="BE254" s="32">
        <v>0</v>
      </c>
      <c r="BF254" s="32">
        <f>254</f>
        <v>254</v>
      </c>
      <c r="BH254" s="67">
        <f>G254*AO254</f>
        <v>0</v>
      </c>
      <c r="BI254" s="67">
        <f>G254*AP254</f>
        <v>0</v>
      </c>
      <c r="BJ254" s="67">
        <f>G254*H254</f>
        <v>0</v>
      </c>
      <c r="BK254" s="67"/>
      <c r="BL254" s="32">
        <v>87</v>
      </c>
      <c r="BW254" s="32" t="str">
        <f>I254</f>
        <v>21</v>
      </c>
    </row>
    <row r="255" spans="1:75" x14ac:dyDescent="0.25">
      <c r="A255" s="60"/>
      <c r="D255" s="61" t="s">
        <v>114</v>
      </c>
      <c r="E255" s="62" t="s">
        <v>537</v>
      </c>
      <c r="G255" s="63">
        <v>1</v>
      </c>
      <c r="K255" s="64"/>
    </row>
    <row r="256" spans="1:75" ht="13.5" customHeight="1" x14ac:dyDescent="0.25">
      <c r="A256" s="1" t="s">
        <v>538</v>
      </c>
      <c r="B256" s="2" t="s">
        <v>77</v>
      </c>
      <c r="C256" s="2" t="s">
        <v>539</v>
      </c>
      <c r="D256" s="82" t="s">
        <v>540</v>
      </c>
      <c r="E256" s="83"/>
      <c r="F256" s="2" t="s">
        <v>241</v>
      </c>
      <c r="G256" s="32">
        <v>28</v>
      </c>
      <c r="H256" s="32">
        <v>0</v>
      </c>
      <c r="I256" s="58" t="s">
        <v>118</v>
      </c>
      <c r="J256" s="32">
        <f>G256*H256</f>
        <v>0</v>
      </c>
      <c r="K256" s="59"/>
      <c r="Z256" s="32">
        <f>IF(AQ256="5",BJ256,0)</f>
        <v>0</v>
      </c>
      <c r="AB256" s="32">
        <f>IF(AQ256="1",BH256,0)</f>
        <v>0</v>
      </c>
      <c r="AC256" s="32">
        <f>IF(AQ256="1",BI256,0)</f>
        <v>0</v>
      </c>
      <c r="AD256" s="32">
        <f>IF(AQ256="7",BH256,0)</f>
        <v>0</v>
      </c>
      <c r="AE256" s="32">
        <f>IF(AQ256="7",BI256,0)</f>
        <v>0</v>
      </c>
      <c r="AF256" s="32">
        <f>IF(AQ256="2",BH256,0)</f>
        <v>0</v>
      </c>
      <c r="AG256" s="32">
        <f>IF(AQ256="2",BI256,0)</f>
        <v>0</v>
      </c>
      <c r="AH256" s="32">
        <f>IF(AQ256="0",BJ256,0)</f>
        <v>0</v>
      </c>
      <c r="AI256" s="43" t="s">
        <v>77</v>
      </c>
      <c r="AJ256" s="32">
        <f>IF(AN256=0,J256,0)</f>
        <v>0</v>
      </c>
      <c r="AK256" s="32">
        <f>IF(AN256=12,J256,0)</f>
        <v>0</v>
      </c>
      <c r="AL256" s="32">
        <f>IF(AN256=21,J256,0)</f>
        <v>0</v>
      </c>
      <c r="AN256" s="32">
        <v>21</v>
      </c>
      <c r="AO256" s="32">
        <f>H256*0</f>
        <v>0</v>
      </c>
      <c r="AP256" s="32">
        <f>H256*(1-0)</f>
        <v>0</v>
      </c>
      <c r="AQ256" s="58" t="s">
        <v>114</v>
      </c>
      <c r="AV256" s="32">
        <f>AW256+AX256</f>
        <v>0</v>
      </c>
      <c r="AW256" s="32">
        <f>G256*AO256</f>
        <v>0</v>
      </c>
      <c r="AX256" s="32">
        <f>G256*AP256</f>
        <v>0</v>
      </c>
      <c r="AY256" s="58" t="s">
        <v>477</v>
      </c>
      <c r="AZ256" s="58" t="s">
        <v>437</v>
      </c>
      <c r="BA256" s="43" t="s">
        <v>121</v>
      </c>
      <c r="BC256" s="32">
        <f>AW256+AX256</f>
        <v>0</v>
      </c>
      <c r="BD256" s="32">
        <f>H256/(100-BE256)*100</f>
        <v>0</v>
      </c>
      <c r="BE256" s="32">
        <v>0</v>
      </c>
      <c r="BF256" s="32">
        <f>256</f>
        <v>256</v>
      </c>
      <c r="BH256" s="32">
        <f>G256*AO256</f>
        <v>0</v>
      </c>
      <c r="BI256" s="32">
        <f>G256*AP256</f>
        <v>0</v>
      </c>
      <c r="BJ256" s="32">
        <f>G256*H256</f>
        <v>0</v>
      </c>
      <c r="BK256" s="32"/>
      <c r="BL256" s="32">
        <v>87</v>
      </c>
      <c r="BW256" s="32" t="str">
        <f>I256</f>
        <v>21</v>
      </c>
    </row>
    <row r="257" spans="1:75" x14ac:dyDescent="0.25">
      <c r="A257" s="60"/>
      <c r="D257" s="61" t="s">
        <v>541</v>
      </c>
      <c r="E257" s="62" t="s">
        <v>4</v>
      </c>
      <c r="G257" s="63">
        <v>28</v>
      </c>
      <c r="K257" s="64"/>
    </row>
    <row r="258" spans="1:75" ht="13.5" customHeight="1" x14ac:dyDescent="0.25">
      <c r="A258" s="65" t="s">
        <v>542</v>
      </c>
      <c r="B258" s="66" t="s">
        <v>77</v>
      </c>
      <c r="C258" s="66" t="s">
        <v>543</v>
      </c>
      <c r="D258" s="169" t="s">
        <v>544</v>
      </c>
      <c r="E258" s="170"/>
      <c r="F258" s="66" t="s">
        <v>241</v>
      </c>
      <c r="G258" s="67">
        <v>7</v>
      </c>
      <c r="H258" s="67">
        <v>0</v>
      </c>
      <c r="I258" s="68" t="s">
        <v>118</v>
      </c>
      <c r="J258" s="67">
        <f>G258*H258</f>
        <v>0</v>
      </c>
      <c r="K258" s="69" t="s">
        <v>4</v>
      </c>
      <c r="Z258" s="32">
        <f>IF(AQ258="5",BJ258,0)</f>
        <v>0</v>
      </c>
      <c r="AB258" s="32">
        <f>IF(AQ258="1",BH258,0)</f>
        <v>0</v>
      </c>
      <c r="AC258" s="32">
        <f>IF(AQ258="1",BI258,0)</f>
        <v>0</v>
      </c>
      <c r="AD258" s="32">
        <f>IF(AQ258="7",BH258,0)</f>
        <v>0</v>
      </c>
      <c r="AE258" s="32">
        <f>IF(AQ258="7",BI258,0)</f>
        <v>0</v>
      </c>
      <c r="AF258" s="32">
        <f>IF(AQ258="2",BH258,0)</f>
        <v>0</v>
      </c>
      <c r="AG258" s="32">
        <f>IF(AQ258="2",BI258,0)</f>
        <v>0</v>
      </c>
      <c r="AH258" s="32">
        <f>IF(AQ258="0",BJ258,0)</f>
        <v>0</v>
      </c>
      <c r="AI258" s="43" t="s">
        <v>77</v>
      </c>
      <c r="AJ258" s="67">
        <f>IF(AN258=0,J258,0)</f>
        <v>0</v>
      </c>
      <c r="AK258" s="67">
        <f>IF(AN258=12,J258,0)</f>
        <v>0</v>
      </c>
      <c r="AL258" s="67">
        <f>IF(AN258=21,J258,0)</f>
        <v>0</v>
      </c>
      <c r="AN258" s="32">
        <v>21</v>
      </c>
      <c r="AO258" s="32">
        <f>H258*1</f>
        <v>0</v>
      </c>
      <c r="AP258" s="32">
        <f>H258*(1-1)</f>
        <v>0</v>
      </c>
      <c r="AQ258" s="68" t="s">
        <v>114</v>
      </c>
      <c r="AV258" s="32">
        <f>AW258+AX258</f>
        <v>0</v>
      </c>
      <c r="AW258" s="32">
        <f>G258*AO258</f>
        <v>0</v>
      </c>
      <c r="AX258" s="32">
        <f>G258*AP258</f>
        <v>0</v>
      </c>
      <c r="AY258" s="58" t="s">
        <v>477</v>
      </c>
      <c r="AZ258" s="58" t="s">
        <v>437</v>
      </c>
      <c r="BA258" s="43" t="s">
        <v>121</v>
      </c>
      <c r="BC258" s="32">
        <f>AW258+AX258</f>
        <v>0</v>
      </c>
      <c r="BD258" s="32">
        <f>H258/(100-BE258)*100</f>
        <v>0</v>
      </c>
      <c r="BE258" s="32">
        <v>0</v>
      </c>
      <c r="BF258" s="32">
        <f>258</f>
        <v>258</v>
      </c>
      <c r="BH258" s="67">
        <f>G258*AO258</f>
        <v>0</v>
      </c>
      <c r="BI258" s="67">
        <f>G258*AP258</f>
        <v>0</v>
      </c>
      <c r="BJ258" s="67">
        <f>G258*H258</f>
        <v>0</v>
      </c>
      <c r="BK258" s="67"/>
      <c r="BL258" s="32">
        <v>87</v>
      </c>
      <c r="BW258" s="32" t="str">
        <f>I258</f>
        <v>21</v>
      </c>
    </row>
    <row r="259" spans="1:75" x14ac:dyDescent="0.25">
      <c r="A259" s="60"/>
      <c r="D259" s="61" t="s">
        <v>151</v>
      </c>
      <c r="E259" s="62" t="s">
        <v>545</v>
      </c>
      <c r="G259" s="63">
        <v>7</v>
      </c>
      <c r="K259" s="64"/>
    </row>
    <row r="260" spans="1:75" ht="13.5" customHeight="1" x14ac:dyDescent="0.25">
      <c r="A260" s="65" t="s">
        <v>546</v>
      </c>
      <c r="B260" s="66" t="s">
        <v>77</v>
      </c>
      <c r="C260" s="66" t="s">
        <v>547</v>
      </c>
      <c r="D260" s="169" t="s">
        <v>548</v>
      </c>
      <c r="E260" s="170"/>
      <c r="F260" s="66" t="s">
        <v>241</v>
      </c>
      <c r="G260" s="67">
        <v>18</v>
      </c>
      <c r="H260" s="67">
        <v>0</v>
      </c>
      <c r="I260" s="68" t="s">
        <v>118</v>
      </c>
      <c r="J260" s="67">
        <f>G260*H260</f>
        <v>0</v>
      </c>
      <c r="K260" s="69" t="s">
        <v>823</v>
      </c>
      <c r="Z260" s="32">
        <f>IF(AQ260="5",BJ260,0)</f>
        <v>0</v>
      </c>
      <c r="AB260" s="32">
        <f>IF(AQ260="1",BH260,0)</f>
        <v>0</v>
      </c>
      <c r="AC260" s="32">
        <f>IF(AQ260="1",BI260,0)</f>
        <v>0</v>
      </c>
      <c r="AD260" s="32">
        <f>IF(AQ260="7",BH260,0)</f>
        <v>0</v>
      </c>
      <c r="AE260" s="32">
        <f>IF(AQ260="7",BI260,0)</f>
        <v>0</v>
      </c>
      <c r="AF260" s="32">
        <f>IF(AQ260="2",BH260,0)</f>
        <v>0</v>
      </c>
      <c r="AG260" s="32">
        <f>IF(AQ260="2",BI260,0)</f>
        <v>0</v>
      </c>
      <c r="AH260" s="32">
        <f>IF(AQ260="0",BJ260,0)</f>
        <v>0</v>
      </c>
      <c r="AI260" s="43" t="s">
        <v>77</v>
      </c>
      <c r="AJ260" s="67">
        <f>IF(AN260=0,J260,0)</f>
        <v>0</v>
      </c>
      <c r="AK260" s="67">
        <f>IF(AN260=12,J260,0)</f>
        <v>0</v>
      </c>
      <c r="AL260" s="67">
        <f>IF(AN260=21,J260,0)</f>
        <v>0</v>
      </c>
      <c r="AN260" s="32">
        <v>21</v>
      </c>
      <c r="AO260" s="32">
        <f>H260*1</f>
        <v>0</v>
      </c>
      <c r="AP260" s="32">
        <f>H260*(1-1)</f>
        <v>0</v>
      </c>
      <c r="AQ260" s="68" t="s">
        <v>114</v>
      </c>
      <c r="AV260" s="32">
        <f>AW260+AX260</f>
        <v>0</v>
      </c>
      <c r="AW260" s="32">
        <f>G260*AO260</f>
        <v>0</v>
      </c>
      <c r="AX260" s="32">
        <f>G260*AP260</f>
        <v>0</v>
      </c>
      <c r="AY260" s="58" t="s">
        <v>477</v>
      </c>
      <c r="AZ260" s="58" t="s">
        <v>437</v>
      </c>
      <c r="BA260" s="43" t="s">
        <v>121</v>
      </c>
      <c r="BC260" s="32">
        <f>AW260+AX260</f>
        <v>0</v>
      </c>
      <c r="BD260" s="32">
        <f>H260/(100-BE260)*100</f>
        <v>0</v>
      </c>
      <c r="BE260" s="32">
        <v>0</v>
      </c>
      <c r="BF260" s="32">
        <f>260</f>
        <v>260</v>
      </c>
      <c r="BH260" s="67">
        <f>G260*AO260</f>
        <v>0</v>
      </c>
      <c r="BI260" s="67">
        <f>G260*AP260</f>
        <v>0</v>
      </c>
      <c r="BJ260" s="67">
        <f>G260*H260</f>
        <v>0</v>
      </c>
      <c r="BK260" s="67"/>
      <c r="BL260" s="32">
        <v>87</v>
      </c>
      <c r="BW260" s="32" t="str">
        <f>I260</f>
        <v>21</v>
      </c>
    </row>
    <row r="261" spans="1:75" x14ac:dyDescent="0.25">
      <c r="A261" s="60"/>
      <c r="D261" s="61" t="s">
        <v>234</v>
      </c>
      <c r="E261" s="62" t="s">
        <v>549</v>
      </c>
      <c r="G261" s="63">
        <v>18</v>
      </c>
      <c r="K261" s="64"/>
    </row>
    <row r="262" spans="1:75" ht="13.5" customHeight="1" x14ac:dyDescent="0.25">
      <c r="A262" s="65" t="s">
        <v>550</v>
      </c>
      <c r="B262" s="66" t="s">
        <v>77</v>
      </c>
      <c r="C262" s="66" t="s">
        <v>551</v>
      </c>
      <c r="D262" s="169" t="s">
        <v>552</v>
      </c>
      <c r="E262" s="170"/>
      <c r="F262" s="66" t="s">
        <v>241</v>
      </c>
      <c r="G262" s="67">
        <v>2</v>
      </c>
      <c r="H262" s="67">
        <v>0</v>
      </c>
      <c r="I262" s="68" t="s">
        <v>118</v>
      </c>
      <c r="J262" s="67">
        <f>G262*H262</f>
        <v>0</v>
      </c>
      <c r="K262" s="69" t="s">
        <v>823</v>
      </c>
      <c r="Z262" s="32">
        <f>IF(AQ262="5",BJ262,0)</f>
        <v>0</v>
      </c>
      <c r="AB262" s="32">
        <f>IF(AQ262="1",BH262,0)</f>
        <v>0</v>
      </c>
      <c r="AC262" s="32">
        <f>IF(AQ262="1",BI262,0)</f>
        <v>0</v>
      </c>
      <c r="AD262" s="32">
        <f>IF(AQ262="7",BH262,0)</f>
        <v>0</v>
      </c>
      <c r="AE262" s="32">
        <f>IF(AQ262="7",BI262,0)</f>
        <v>0</v>
      </c>
      <c r="AF262" s="32">
        <f>IF(AQ262="2",BH262,0)</f>
        <v>0</v>
      </c>
      <c r="AG262" s="32">
        <f>IF(AQ262="2",BI262,0)</f>
        <v>0</v>
      </c>
      <c r="AH262" s="32">
        <f>IF(AQ262="0",BJ262,0)</f>
        <v>0</v>
      </c>
      <c r="AI262" s="43" t="s">
        <v>77</v>
      </c>
      <c r="AJ262" s="67">
        <f>IF(AN262=0,J262,0)</f>
        <v>0</v>
      </c>
      <c r="AK262" s="67">
        <f>IF(AN262=12,J262,0)</f>
        <v>0</v>
      </c>
      <c r="AL262" s="67">
        <f>IF(AN262=21,J262,0)</f>
        <v>0</v>
      </c>
      <c r="AN262" s="32">
        <v>21</v>
      </c>
      <c r="AO262" s="32">
        <f>H262*1</f>
        <v>0</v>
      </c>
      <c r="AP262" s="32">
        <f>H262*(1-1)</f>
        <v>0</v>
      </c>
      <c r="AQ262" s="68" t="s">
        <v>114</v>
      </c>
      <c r="AV262" s="32">
        <f>AW262+AX262</f>
        <v>0</v>
      </c>
      <c r="AW262" s="32">
        <f>G262*AO262</f>
        <v>0</v>
      </c>
      <c r="AX262" s="32">
        <f>G262*AP262</f>
        <v>0</v>
      </c>
      <c r="AY262" s="58" t="s">
        <v>477</v>
      </c>
      <c r="AZ262" s="58" t="s">
        <v>437</v>
      </c>
      <c r="BA262" s="43" t="s">
        <v>121</v>
      </c>
      <c r="BC262" s="32">
        <f>AW262+AX262</f>
        <v>0</v>
      </c>
      <c r="BD262" s="32">
        <f>H262/(100-BE262)*100</f>
        <v>0</v>
      </c>
      <c r="BE262" s="32">
        <v>0</v>
      </c>
      <c r="BF262" s="32">
        <f>262</f>
        <v>262</v>
      </c>
      <c r="BH262" s="67">
        <f>G262*AO262</f>
        <v>0</v>
      </c>
      <c r="BI262" s="67">
        <f>G262*AP262</f>
        <v>0</v>
      </c>
      <c r="BJ262" s="67">
        <f>G262*H262</f>
        <v>0</v>
      </c>
      <c r="BK262" s="67"/>
      <c r="BL262" s="32">
        <v>87</v>
      </c>
      <c r="BW262" s="32" t="str">
        <f>I262</f>
        <v>21</v>
      </c>
    </row>
    <row r="263" spans="1:75" x14ac:dyDescent="0.25">
      <c r="A263" s="60"/>
      <c r="D263" s="61" t="s">
        <v>124</v>
      </c>
      <c r="E263" s="62" t="s">
        <v>553</v>
      </c>
      <c r="G263" s="63">
        <v>2</v>
      </c>
      <c r="K263" s="64"/>
    </row>
    <row r="264" spans="1:75" ht="13.5" customHeight="1" x14ac:dyDescent="0.25">
      <c r="A264" s="65" t="s">
        <v>554</v>
      </c>
      <c r="B264" s="66" t="s">
        <v>77</v>
      </c>
      <c r="C264" s="66" t="s">
        <v>555</v>
      </c>
      <c r="D264" s="169" t="s">
        <v>556</v>
      </c>
      <c r="E264" s="170"/>
      <c r="F264" s="66" t="s">
        <v>241</v>
      </c>
      <c r="G264" s="67">
        <v>1</v>
      </c>
      <c r="H264" s="67">
        <v>0</v>
      </c>
      <c r="I264" s="68" t="s">
        <v>118</v>
      </c>
      <c r="J264" s="67">
        <f>G264*H264</f>
        <v>0</v>
      </c>
      <c r="K264" s="69" t="s">
        <v>823</v>
      </c>
      <c r="Z264" s="32">
        <f>IF(AQ264="5",BJ264,0)</f>
        <v>0</v>
      </c>
      <c r="AB264" s="32">
        <f>IF(AQ264="1",BH264,0)</f>
        <v>0</v>
      </c>
      <c r="AC264" s="32">
        <f>IF(AQ264="1",BI264,0)</f>
        <v>0</v>
      </c>
      <c r="AD264" s="32">
        <f>IF(AQ264="7",BH264,0)</f>
        <v>0</v>
      </c>
      <c r="AE264" s="32">
        <f>IF(AQ264="7",BI264,0)</f>
        <v>0</v>
      </c>
      <c r="AF264" s="32">
        <f>IF(AQ264="2",BH264,0)</f>
        <v>0</v>
      </c>
      <c r="AG264" s="32">
        <f>IF(AQ264="2",BI264,0)</f>
        <v>0</v>
      </c>
      <c r="AH264" s="32">
        <f>IF(AQ264="0",BJ264,0)</f>
        <v>0</v>
      </c>
      <c r="AI264" s="43" t="s">
        <v>77</v>
      </c>
      <c r="AJ264" s="67">
        <f>IF(AN264=0,J264,0)</f>
        <v>0</v>
      </c>
      <c r="AK264" s="67">
        <f>IF(AN264=12,J264,0)</f>
        <v>0</v>
      </c>
      <c r="AL264" s="67">
        <f>IF(AN264=21,J264,0)</f>
        <v>0</v>
      </c>
      <c r="AN264" s="32">
        <v>21</v>
      </c>
      <c r="AO264" s="32">
        <f>H264*1</f>
        <v>0</v>
      </c>
      <c r="AP264" s="32">
        <f>H264*(1-1)</f>
        <v>0</v>
      </c>
      <c r="AQ264" s="68" t="s">
        <v>114</v>
      </c>
      <c r="AV264" s="32">
        <f>AW264+AX264</f>
        <v>0</v>
      </c>
      <c r="AW264" s="32">
        <f>G264*AO264</f>
        <v>0</v>
      </c>
      <c r="AX264" s="32">
        <f>G264*AP264</f>
        <v>0</v>
      </c>
      <c r="AY264" s="58" t="s">
        <v>477</v>
      </c>
      <c r="AZ264" s="58" t="s">
        <v>437</v>
      </c>
      <c r="BA264" s="43" t="s">
        <v>121</v>
      </c>
      <c r="BC264" s="32">
        <f>AW264+AX264</f>
        <v>0</v>
      </c>
      <c r="BD264" s="32">
        <f>H264/(100-BE264)*100</f>
        <v>0</v>
      </c>
      <c r="BE264" s="32">
        <v>0</v>
      </c>
      <c r="BF264" s="32">
        <f>264</f>
        <v>264</v>
      </c>
      <c r="BH264" s="67">
        <f>G264*AO264</f>
        <v>0</v>
      </c>
      <c r="BI264" s="67">
        <f>G264*AP264</f>
        <v>0</v>
      </c>
      <c r="BJ264" s="67">
        <f>G264*H264</f>
        <v>0</v>
      </c>
      <c r="BK264" s="67"/>
      <c r="BL264" s="32">
        <v>87</v>
      </c>
      <c r="BW264" s="32" t="str">
        <f>I264</f>
        <v>21</v>
      </c>
    </row>
    <row r="265" spans="1:75" x14ac:dyDescent="0.25">
      <c r="A265" s="60"/>
      <c r="D265" s="61" t="s">
        <v>114</v>
      </c>
      <c r="E265" s="62" t="s">
        <v>557</v>
      </c>
      <c r="G265" s="63">
        <v>1</v>
      </c>
      <c r="K265" s="64"/>
    </row>
    <row r="266" spans="1:75" ht="13.5" customHeight="1" x14ac:dyDescent="0.25">
      <c r="A266" s="65" t="s">
        <v>558</v>
      </c>
      <c r="B266" s="66" t="s">
        <v>77</v>
      </c>
      <c r="C266" s="66" t="s">
        <v>559</v>
      </c>
      <c r="D266" s="169" t="s">
        <v>560</v>
      </c>
      <c r="E266" s="170"/>
      <c r="F266" s="66" t="s">
        <v>241</v>
      </c>
      <c r="G266" s="67">
        <v>3</v>
      </c>
      <c r="H266" s="67">
        <v>0</v>
      </c>
      <c r="I266" s="68" t="s">
        <v>118</v>
      </c>
      <c r="J266" s="67">
        <f>G266*H266</f>
        <v>0</v>
      </c>
      <c r="K266" s="69" t="s">
        <v>4</v>
      </c>
      <c r="Z266" s="32">
        <f>IF(AQ266="5",BJ266,0)</f>
        <v>0</v>
      </c>
      <c r="AB266" s="32">
        <f>IF(AQ266="1",BH266,0)</f>
        <v>0</v>
      </c>
      <c r="AC266" s="32">
        <f>IF(AQ266="1",BI266,0)</f>
        <v>0</v>
      </c>
      <c r="AD266" s="32">
        <f>IF(AQ266="7",BH266,0)</f>
        <v>0</v>
      </c>
      <c r="AE266" s="32">
        <f>IF(AQ266="7",BI266,0)</f>
        <v>0</v>
      </c>
      <c r="AF266" s="32">
        <f>IF(AQ266="2",BH266,0)</f>
        <v>0</v>
      </c>
      <c r="AG266" s="32">
        <f>IF(AQ266="2",BI266,0)</f>
        <v>0</v>
      </c>
      <c r="AH266" s="32">
        <f>IF(AQ266="0",BJ266,0)</f>
        <v>0</v>
      </c>
      <c r="AI266" s="43" t="s">
        <v>77</v>
      </c>
      <c r="AJ266" s="67">
        <f>IF(AN266=0,J266,0)</f>
        <v>0</v>
      </c>
      <c r="AK266" s="67">
        <f>IF(AN266=12,J266,0)</f>
        <v>0</v>
      </c>
      <c r="AL266" s="67">
        <f>IF(AN266=21,J266,0)</f>
        <v>0</v>
      </c>
      <c r="AN266" s="32">
        <v>21</v>
      </c>
      <c r="AO266" s="32">
        <f>H266*1</f>
        <v>0</v>
      </c>
      <c r="AP266" s="32">
        <f>H266*(1-1)</f>
        <v>0</v>
      </c>
      <c r="AQ266" s="68" t="s">
        <v>114</v>
      </c>
      <c r="AV266" s="32">
        <f>AW266+AX266</f>
        <v>0</v>
      </c>
      <c r="AW266" s="32">
        <f>G266*AO266</f>
        <v>0</v>
      </c>
      <c r="AX266" s="32">
        <f>G266*AP266</f>
        <v>0</v>
      </c>
      <c r="AY266" s="58" t="s">
        <v>477</v>
      </c>
      <c r="AZ266" s="58" t="s">
        <v>437</v>
      </c>
      <c r="BA266" s="43" t="s">
        <v>121</v>
      </c>
      <c r="BC266" s="32">
        <f>AW266+AX266</f>
        <v>0</v>
      </c>
      <c r="BD266" s="32">
        <f>H266/(100-BE266)*100</f>
        <v>0</v>
      </c>
      <c r="BE266" s="32">
        <v>0</v>
      </c>
      <c r="BF266" s="32">
        <f>266</f>
        <v>266</v>
      </c>
      <c r="BH266" s="67">
        <f>G266*AO266</f>
        <v>0</v>
      </c>
      <c r="BI266" s="67">
        <f>G266*AP266</f>
        <v>0</v>
      </c>
      <c r="BJ266" s="67">
        <f>G266*H266</f>
        <v>0</v>
      </c>
      <c r="BK266" s="67"/>
      <c r="BL266" s="32">
        <v>87</v>
      </c>
      <c r="BW266" s="32" t="str">
        <f>I266</f>
        <v>21</v>
      </c>
    </row>
    <row r="267" spans="1:75" x14ac:dyDescent="0.25">
      <c r="A267" s="60"/>
      <c r="D267" s="61" t="s">
        <v>128</v>
      </c>
      <c r="E267" s="62" t="s">
        <v>561</v>
      </c>
      <c r="G267" s="63">
        <v>3</v>
      </c>
      <c r="K267" s="64"/>
    </row>
    <row r="268" spans="1:75" ht="13.5" customHeight="1" x14ac:dyDescent="0.25">
      <c r="A268" s="65" t="s">
        <v>562</v>
      </c>
      <c r="B268" s="66" t="s">
        <v>77</v>
      </c>
      <c r="C268" s="66" t="s">
        <v>563</v>
      </c>
      <c r="D268" s="169" t="s">
        <v>564</v>
      </c>
      <c r="E268" s="170"/>
      <c r="F268" s="66" t="s">
        <v>241</v>
      </c>
      <c r="G268" s="67">
        <v>3</v>
      </c>
      <c r="H268" s="67">
        <v>0</v>
      </c>
      <c r="I268" s="68" t="s">
        <v>118</v>
      </c>
      <c r="J268" s="67">
        <f>G268*H268</f>
        <v>0</v>
      </c>
      <c r="K268" s="69" t="s">
        <v>4</v>
      </c>
      <c r="Z268" s="32">
        <f>IF(AQ268="5",BJ268,0)</f>
        <v>0</v>
      </c>
      <c r="AB268" s="32">
        <f>IF(AQ268="1",BH268,0)</f>
        <v>0</v>
      </c>
      <c r="AC268" s="32">
        <f>IF(AQ268="1",BI268,0)</f>
        <v>0</v>
      </c>
      <c r="AD268" s="32">
        <f>IF(AQ268="7",BH268,0)</f>
        <v>0</v>
      </c>
      <c r="AE268" s="32">
        <f>IF(AQ268="7",BI268,0)</f>
        <v>0</v>
      </c>
      <c r="AF268" s="32">
        <f>IF(AQ268="2",BH268,0)</f>
        <v>0</v>
      </c>
      <c r="AG268" s="32">
        <f>IF(AQ268="2",BI268,0)</f>
        <v>0</v>
      </c>
      <c r="AH268" s="32">
        <f>IF(AQ268="0",BJ268,0)</f>
        <v>0</v>
      </c>
      <c r="AI268" s="43" t="s">
        <v>77</v>
      </c>
      <c r="AJ268" s="67">
        <f>IF(AN268=0,J268,0)</f>
        <v>0</v>
      </c>
      <c r="AK268" s="67">
        <f>IF(AN268=12,J268,0)</f>
        <v>0</v>
      </c>
      <c r="AL268" s="67">
        <f>IF(AN268=21,J268,0)</f>
        <v>0</v>
      </c>
      <c r="AN268" s="32">
        <v>21</v>
      </c>
      <c r="AO268" s="32">
        <f>H268*1</f>
        <v>0</v>
      </c>
      <c r="AP268" s="32">
        <f>H268*(1-1)</f>
        <v>0</v>
      </c>
      <c r="AQ268" s="68" t="s">
        <v>114</v>
      </c>
      <c r="AV268" s="32">
        <f>AW268+AX268</f>
        <v>0</v>
      </c>
      <c r="AW268" s="32">
        <f>G268*AO268</f>
        <v>0</v>
      </c>
      <c r="AX268" s="32">
        <f>G268*AP268</f>
        <v>0</v>
      </c>
      <c r="AY268" s="58" t="s">
        <v>477</v>
      </c>
      <c r="AZ268" s="58" t="s">
        <v>437</v>
      </c>
      <c r="BA268" s="43" t="s">
        <v>121</v>
      </c>
      <c r="BC268" s="32">
        <f>AW268+AX268</f>
        <v>0</v>
      </c>
      <c r="BD268" s="32">
        <f>H268/(100-BE268)*100</f>
        <v>0</v>
      </c>
      <c r="BE268" s="32">
        <v>0</v>
      </c>
      <c r="BF268" s="32">
        <f>268</f>
        <v>268</v>
      </c>
      <c r="BH268" s="67">
        <f>G268*AO268</f>
        <v>0</v>
      </c>
      <c r="BI268" s="67">
        <f>G268*AP268</f>
        <v>0</v>
      </c>
      <c r="BJ268" s="67">
        <f>G268*H268</f>
        <v>0</v>
      </c>
      <c r="BK268" s="67"/>
      <c r="BL268" s="32">
        <v>87</v>
      </c>
      <c r="BW268" s="32" t="str">
        <f>I268</f>
        <v>21</v>
      </c>
    </row>
    <row r="269" spans="1:75" x14ac:dyDescent="0.25">
      <c r="A269" s="60"/>
      <c r="D269" s="61" t="s">
        <v>128</v>
      </c>
      <c r="E269" s="62" t="s">
        <v>565</v>
      </c>
      <c r="G269" s="63">
        <v>3</v>
      </c>
      <c r="K269" s="64"/>
    </row>
    <row r="270" spans="1:75" ht="13.5" customHeight="1" x14ac:dyDescent="0.25">
      <c r="A270" s="1" t="s">
        <v>566</v>
      </c>
      <c r="B270" s="2" t="s">
        <v>77</v>
      </c>
      <c r="C270" s="2" t="s">
        <v>567</v>
      </c>
      <c r="D270" s="82" t="s">
        <v>568</v>
      </c>
      <c r="E270" s="83"/>
      <c r="F270" s="2" t="s">
        <v>241</v>
      </c>
      <c r="G270" s="32">
        <v>1</v>
      </c>
      <c r="H270" s="32">
        <v>0</v>
      </c>
      <c r="I270" s="58" t="s">
        <v>118</v>
      </c>
      <c r="J270" s="32">
        <f>G270*H270</f>
        <v>0</v>
      </c>
      <c r="K270" s="59" t="s">
        <v>4</v>
      </c>
      <c r="Z270" s="32">
        <f>IF(AQ270="5",BJ270,0)</f>
        <v>0</v>
      </c>
      <c r="AB270" s="32">
        <f>IF(AQ270="1",BH270,0)</f>
        <v>0</v>
      </c>
      <c r="AC270" s="32">
        <f>IF(AQ270="1",BI270,0)</f>
        <v>0</v>
      </c>
      <c r="AD270" s="32">
        <f>IF(AQ270="7",BH270,0)</f>
        <v>0</v>
      </c>
      <c r="AE270" s="32">
        <f>IF(AQ270="7",BI270,0)</f>
        <v>0</v>
      </c>
      <c r="AF270" s="32">
        <f>IF(AQ270="2",BH270,0)</f>
        <v>0</v>
      </c>
      <c r="AG270" s="32">
        <f>IF(AQ270="2",BI270,0)</f>
        <v>0</v>
      </c>
      <c r="AH270" s="32">
        <f>IF(AQ270="0",BJ270,0)</f>
        <v>0</v>
      </c>
      <c r="AI270" s="43" t="s">
        <v>77</v>
      </c>
      <c r="AJ270" s="32">
        <f>IF(AN270=0,J270,0)</f>
        <v>0</v>
      </c>
      <c r="AK270" s="32">
        <f>IF(AN270=12,J270,0)</f>
        <v>0</v>
      </c>
      <c r="AL270" s="32">
        <f>IF(AN270=21,J270,0)</f>
        <v>0</v>
      </c>
      <c r="AN270" s="32">
        <v>21</v>
      </c>
      <c r="AO270" s="32">
        <f>H270*0.013030303</f>
        <v>0</v>
      </c>
      <c r="AP270" s="32">
        <f>H270*(1-0.013030303)</f>
        <v>0</v>
      </c>
      <c r="AQ270" s="58" t="s">
        <v>114</v>
      </c>
      <c r="AV270" s="32">
        <f>AW270+AX270</f>
        <v>0</v>
      </c>
      <c r="AW270" s="32">
        <f>G270*AO270</f>
        <v>0</v>
      </c>
      <c r="AX270" s="32">
        <f>G270*AP270</f>
        <v>0</v>
      </c>
      <c r="AY270" s="58" t="s">
        <v>477</v>
      </c>
      <c r="AZ270" s="58" t="s">
        <v>437</v>
      </c>
      <c r="BA270" s="43" t="s">
        <v>121</v>
      </c>
      <c r="BC270" s="32">
        <f>AW270+AX270</f>
        <v>0</v>
      </c>
      <c r="BD270" s="32">
        <f>H270/(100-BE270)*100</f>
        <v>0</v>
      </c>
      <c r="BE270" s="32">
        <v>0</v>
      </c>
      <c r="BF270" s="32">
        <f>270</f>
        <v>270</v>
      </c>
      <c r="BH270" s="32">
        <f>G270*AO270</f>
        <v>0</v>
      </c>
      <c r="BI270" s="32">
        <f>G270*AP270</f>
        <v>0</v>
      </c>
      <c r="BJ270" s="32">
        <f>G270*H270</f>
        <v>0</v>
      </c>
      <c r="BK270" s="32"/>
      <c r="BL270" s="32">
        <v>87</v>
      </c>
      <c r="BW270" s="32" t="str">
        <f>I270</f>
        <v>21</v>
      </c>
    </row>
    <row r="271" spans="1:75" x14ac:dyDescent="0.25">
      <c r="A271" s="54" t="s">
        <v>4</v>
      </c>
      <c r="B271" s="55" t="s">
        <v>77</v>
      </c>
      <c r="C271" s="55" t="s">
        <v>569</v>
      </c>
      <c r="D271" s="164" t="s">
        <v>570</v>
      </c>
      <c r="E271" s="165"/>
      <c r="F271" s="56" t="s">
        <v>72</v>
      </c>
      <c r="G271" s="56" t="s">
        <v>72</v>
      </c>
      <c r="H271" s="56" t="s">
        <v>72</v>
      </c>
      <c r="I271" s="56" t="s">
        <v>72</v>
      </c>
      <c r="J271" s="36">
        <f>SUM(J272:J323)</f>
        <v>0</v>
      </c>
      <c r="K271" s="57" t="s">
        <v>4</v>
      </c>
      <c r="AI271" s="43" t="s">
        <v>77</v>
      </c>
      <c r="AS271" s="36">
        <f>SUM(AJ272:AJ323)</f>
        <v>0</v>
      </c>
      <c r="AT271" s="36">
        <f>SUM(AK272:AK323)</f>
        <v>0</v>
      </c>
      <c r="AU271" s="36">
        <f>SUM(AL272:AL323)</f>
        <v>0</v>
      </c>
    </row>
    <row r="272" spans="1:75" ht="13.5" customHeight="1" x14ac:dyDescent="0.25">
      <c r="A272" s="1" t="s">
        <v>571</v>
      </c>
      <c r="B272" s="2" t="s">
        <v>77</v>
      </c>
      <c r="C272" s="2" t="s">
        <v>572</v>
      </c>
      <c r="D272" s="82" t="s">
        <v>573</v>
      </c>
      <c r="E272" s="83"/>
      <c r="F272" s="2" t="s">
        <v>241</v>
      </c>
      <c r="G272" s="32">
        <v>1</v>
      </c>
      <c r="H272" s="32">
        <v>0</v>
      </c>
      <c r="I272" s="58" t="s">
        <v>118</v>
      </c>
      <c r="J272" s="32">
        <f>G272*H272</f>
        <v>0</v>
      </c>
      <c r="K272" s="59" t="s">
        <v>823</v>
      </c>
      <c r="Z272" s="32">
        <f>IF(AQ272="5",BJ272,0)</f>
        <v>0</v>
      </c>
      <c r="AB272" s="32">
        <f>IF(AQ272="1",BH272,0)</f>
        <v>0</v>
      </c>
      <c r="AC272" s="32">
        <f>IF(AQ272="1",BI272,0)</f>
        <v>0</v>
      </c>
      <c r="AD272" s="32">
        <f>IF(AQ272="7",BH272,0)</f>
        <v>0</v>
      </c>
      <c r="AE272" s="32">
        <f>IF(AQ272="7",BI272,0)</f>
        <v>0</v>
      </c>
      <c r="AF272" s="32">
        <f>IF(AQ272="2",BH272,0)</f>
        <v>0</v>
      </c>
      <c r="AG272" s="32">
        <f>IF(AQ272="2",BI272,0)</f>
        <v>0</v>
      </c>
      <c r="AH272" s="32">
        <f>IF(AQ272="0",BJ272,0)</f>
        <v>0</v>
      </c>
      <c r="AI272" s="43" t="s">
        <v>77</v>
      </c>
      <c r="AJ272" s="32">
        <f>IF(AN272=0,J272,0)</f>
        <v>0</v>
      </c>
      <c r="AK272" s="32">
        <f>IF(AN272=12,J272,0)</f>
        <v>0</v>
      </c>
      <c r="AL272" s="32">
        <f>IF(AN272=21,J272,0)</f>
        <v>0</v>
      </c>
      <c r="AN272" s="32">
        <v>21</v>
      </c>
      <c r="AO272" s="32">
        <f>H272*0.098459384</f>
        <v>0</v>
      </c>
      <c r="AP272" s="32">
        <f>H272*(1-0.098459384)</f>
        <v>0</v>
      </c>
      <c r="AQ272" s="58" t="s">
        <v>114</v>
      </c>
      <c r="AV272" s="32">
        <f>AW272+AX272</f>
        <v>0</v>
      </c>
      <c r="AW272" s="32">
        <f>G272*AO272</f>
        <v>0</v>
      </c>
      <c r="AX272" s="32">
        <f>G272*AP272</f>
        <v>0</v>
      </c>
      <c r="AY272" s="58" t="s">
        <v>574</v>
      </c>
      <c r="AZ272" s="58" t="s">
        <v>437</v>
      </c>
      <c r="BA272" s="43" t="s">
        <v>121</v>
      </c>
      <c r="BC272" s="32">
        <f>AW272+AX272</f>
        <v>0</v>
      </c>
      <c r="BD272" s="32">
        <f>H272/(100-BE272)*100</f>
        <v>0</v>
      </c>
      <c r="BE272" s="32">
        <v>0</v>
      </c>
      <c r="BF272" s="32">
        <f>272</f>
        <v>272</v>
      </c>
      <c r="BH272" s="32">
        <f>G272*AO272</f>
        <v>0</v>
      </c>
      <c r="BI272" s="32">
        <f>G272*AP272</f>
        <v>0</v>
      </c>
      <c r="BJ272" s="32">
        <f>G272*H272</f>
        <v>0</v>
      </c>
      <c r="BK272" s="32"/>
      <c r="BL272" s="32">
        <v>89</v>
      </c>
      <c r="BW272" s="32" t="str">
        <f>I272</f>
        <v>21</v>
      </c>
    </row>
    <row r="273" spans="1:75" ht="13.5" customHeight="1" x14ac:dyDescent="0.25">
      <c r="A273" s="65" t="s">
        <v>575</v>
      </c>
      <c r="B273" s="66" t="s">
        <v>77</v>
      </c>
      <c r="C273" s="66" t="s">
        <v>576</v>
      </c>
      <c r="D273" s="169" t="s">
        <v>577</v>
      </c>
      <c r="E273" s="170"/>
      <c r="F273" s="66" t="s">
        <v>241</v>
      </c>
      <c r="G273" s="67">
        <v>1</v>
      </c>
      <c r="H273" s="67">
        <v>0</v>
      </c>
      <c r="I273" s="68" t="s">
        <v>118</v>
      </c>
      <c r="J273" s="67">
        <f>G273*H273</f>
        <v>0</v>
      </c>
      <c r="K273" s="69" t="s">
        <v>823</v>
      </c>
      <c r="Z273" s="32">
        <f>IF(AQ273="5",BJ273,0)</f>
        <v>0</v>
      </c>
      <c r="AB273" s="32">
        <f>IF(AQ273="1",BH273,0)</f>
        <v>0</v>
      </c>
      <c r="AC273" s="32">
        <f>IF(AQ273="1",BI273,0)</f>
        <v>0</v>
      </c>
      <c r="AD273" s="32">
        <f>IF(AQ273="7",BH273,0)</f>
        <v>0</v>
      </c>
      <c r="AE273" s="32">
        <f>IF(AQ273="7",BI273,0)</f>
        <v>0</v>
      </c>
      <c r="AF273" s="32">
        <f>IF(AQ273="2",BH273,0)</f>
        <v>0</v>
      </c>
      <c r="AG273" s="32">
        <f>IF(AQ273="2",BI273,0)</f>
        <v>0</v>
      </c>
      <c r="AH273" s="32">
        <f>IF(AQ273="0",BJ273,0)</f>
        <v>0</v>
      </c>
      <c r="AI273" s="43" t="s">
        <v>77</v>
      </c>
      <c r="AJ273" s="67">
        <f>IF(AN273=0,J273,0)</f>
        <v>0</v>
      </c>
      <c r="AK273" s="67">
        <f>IF(AN273=12,J273,0)</f>
        <v>0</v>
      </c>
      <c r="AL273" s="67">
        <f>IF(AN273=21,J273,0)</f>
        <v>0</v>
      </c>
      <c r="AN273" s="32">
        <v>21</v>
      </c>
      <c r="AO273" s="32">
        <f>H273*1</f>
        <v>0</v>
      </c>
      <c r="AP273" s="32">
        <f>H273*(1-1)</f>
        <v>0</v>
      </c>
      <c r="AQ273" s="68" t="s">
        <v>114</v>
      </c>
      <c r="AV273" s="32">
        <f>AW273+AX273</f>
        <v>0</v>
      </c>
      <c r="AW273" s="32">
        <f>G273*AO273</f>
        <v>0</v>
      </c>
      <c r="AX273" s="32">
        <f>G273*AP273</f>
        <v>0</v>
      </c>
      <c r="AY273" s="58" t="s">
        <v>574</v>
      </c>
      <c r="AZ273" s="58" t="s">
        <v>437</v>
      </c>
      <c r="BA273" s="43" t="s">
        <v>121</v>
      </c>
      <c r="BC273" s="32">
        <f>AW273+AX273</f>
        <v>0</v>
      </c>
      <c r="BD273" s="32">
        <f>H273/(100-BE273)*100</f>
        <v>0</v>
      </c>
      <c r="BE273" s="32">
        <v>0</v>
      </c>
      <c r="BF273" s="32">
        <f>273</f>
        <v>273</v>
      </c>
      <c r="BH273" s="67">
        <f>G273*AO273</f>
        <v>0</v>
      </c>
      <c r="BI273" s="67">
        <f>G273*AP273</f>
        <v>0</v>
      </c>
      <c r="BJ273" s="67">
        <f>G273*H273</f>
        <v>0</v>
      </c>
      <c r="BK273" s="67"/>
      <c r="BL273" s="32">
        <v>89</v>
      </c>
      <c r="BW273" s="32" t="str">
        <f>I273</f>
        <v>21</v>
      </c>
    </row>
    <row r="274" spans="1:75" x14ac:dyDescent="0.25">
      <c r="A274" s="60"/>
      <c r="D274" s="61" t="s">
        <v>114</v>
      </c>
      <c r="E274" s="62" t="s">
        <v>578</v>
      </c>
      <c r="G274" s="63">
        <v>1</v>
      </c>
      <c r="K274" s="64"/>
    </row>
    <row r="275" spans="1:75" ht="13.5" customHeight="1" x14ac:dyDescent="0.25">
      <c r="A275" s="1" t="s">
        <v>579</v>
      </c>
      <c r="B275" s="2" t="s">
        <v>77</v>
      </c>
      <c r="C275" s="2" t="s">
        <v>580</v>
      </c>
      <c r="D275" s="82" t="s">
        <v>581</v>
      </c>
      <c r="E275" s="83"/>
      <c r="F275" s="2" t="s">
        <v>241</v>
      </c>
      <c r="G275" s="32">
        <v>13</v>
      </c>
      <c r="H275" s="32">
        <v>0</v>
      </c>
      <c r="I275" s="58" t="s">
        <v>118</v>
      </c>
      <c r="J275" s="32">
        <f>G275*H275</f>
        <v>0</v>
      </c>
      <c r="K275" s="59"/>
      <c r="Z275" s="32">
        <f>IF(AQ275="5",BJ275,0)</f>
        <v>0</v>
      </c>
      <c r="AB275" s="32">
        <f>IF(AQ275="1",BH275,0)</f>
        <v>0</v>
      </c>
      <c r="AC275" s="32">
        <f>IF(AQ275="1",BI275,0)</f>
        <v>0</v>
      </c>
      <c r="AD275" s="32">
        <f>IF(AQ275="7",BH275,0)</f>
        <v>0</v>
      </c>
      <c r="AE275" s="32">
        <f>IF(AQ275="7",BI275,0)</f>
        <v>0</v>
      </c>
      <c r="AF275" s="32">
        <f>IF(AQ275="2",BH275,0)</f>
        <v>0</v>
      </c>
      <c r="AG275" s="32">
        <f>IF(AQ275="2",BI275,0)</f>
        <v>0</v>
      </c>
      <c r="AH275" s="32">
        <f>IF(AQ275="0",BJ275,0)</f>
        <v>0</v>
      </c>
      <c r="AI275" s="43" t="s">
        <v>77</v>
      </c>
      <c r="AJ275" s="32">
        <f>IF(AN275=0,J275,0)</f>
        <v>0</v>
      </c>
      <c r="AK275" s="32">
        <f>IF(AN275=12,J275,0)</f>
        <v>0</v>
      </c>
      <c r="AL275" s="32">
        <f>IF(AN275=21,J275,0)</f>
        <v>0</v>
      </c>
      <c r="AN275" s="32">
        <v>21</v>
      </c>
      <c r="AO275" s="32">
        <f>H275*0</f>
        <v>0</v>
      </c>
      <c r="AP275" s="32">
        <f>H275*(1-0)</f>
        <v>0</v>
      </c>
      <c r="AQ275" s="58" t="s">
        <v>114</v>
      </c>
      <c r="AV275" s="32">
        <f>AW275+AX275</f>
        <v>0</v>
      </c>
      <c r="AW275" s="32">
        <f>G275*AO275</f>
        <v>0</v>
      </c>
      <c r="AX275" s="32">
        <f>G275*AP275</f>
        <v>0</v>
      </c>
      <c r="AY275" s="58" t="s">
        <v>574</v>
      </c>
      <c r="AZ275" s="58" t="s">
        <v>437</v>
      </c>
      <c r="BA275" s="43" t="s">
        <v>121</v>
      </c>
      <c r="BC275" s="32">
        <f>AW275+AX275</f>
        <v>0</v>
      </c>
      <c r="BD275" s="32">
        <f>H275/(100-BE275)*100</f>
        <v>0</v>
      </c>
      <c r="BE275" s="32">
        <v>0</v>
      </c>
      <c r="BF275" s="32">
        <f>275</f>
        <v>275</v>
      </c>
      <c r="BH275" s="32">
        <f>G275*AO275</f>
        <v>0</v>
      </c>
      <c r="BI275" s="32">
        <f>G275*AP275</f>
        <v>0</v>
      </c>
      <c r="BJ275" s="32">
        <f>G275*H275</f>
        <v>0</v>
      </c>
      <c r="BK275" s="32"/>
      <c r="BL275" s="32">
        <v>89</v>
      </c>
      <c r="BW275" s="32" t="str">
        <f>I275</f>
        <v>21</v>
      </c>
    </row>
    <row r="276" spans="1:75" ht="13.5" customHeight="1" x14ac:dyDescent="0.25">
      <c r="A276" s="65" t="s">
        <v>582</v>
      </c>
      <c r="B276" s="66" t="s">
        <v>77</v>
      </c>
      <c r="C276" s="66" t="s">
        <v>583</v>
      </c>
      <c r="D276" s="169" t="s">
        <v>584</v>
      </c>
      <c r="E276" s="170"/>
      <c r="F276" s="66" t="s">
        <v>241</v>
      </c>
      <c r="G276" s="67">
        <v>10</v>
      </c>
      <c r="H276" s="67">
        <v>0</v>
      </c>
      <c r="I276" s="68" t="s">
        <v>118</v>
      </c>
      <c r="J276" s="67">
        <f>G276*H276</f>
        <v>0</v>
      </c>
      <c r="K276" s="69" t="s">
        <v>823</v>
      </c>
      <c r="Z276" s="32">
        <f>IF(AQ276="5",BJ276,0)</f>
        <v>0</v>
      </c>
      <c r="AB276" s="32">
        <f>IF(AQ276="1",BH276,0)</f>
        <v>0</v>
      </c>
      <c r="AC276" s="32">
        <f>IF(AQ276="1",BI276,0)</f>
        <v>0</v>
      </c>
      <c r="AD276" s="32">
        <f>IF(AQ276="7",BH276,0)</f>
        <v>0</v>
      </c>
      <c r="AE276" s="32">
        <f>IF(AQ276="7",BI276,0)</f>
        <v>0</v>
      </c>
      <c r="AF276" s="32">
        <f>IF(AQ276="2",BH276,0)</f>
        <v>0</v>
      </c>
      <c r="AG276" s="32">
        <f>IF(AQ276="2",BI276,0)</f>
        <v>0</v>
      </c>
      <c r="AH276" s="32">
        <f>IF(AQ276="0",BJ276,0)</f>
        <v>0</v>
      </c>
      <c r="AI276" s="43" t="s">
        <v>77</v>
      </c>
      <c r="AJ276" s="67">
        <f>IF(AN276=0,J276,0)</f>
        <v>0</v>
      </c>
      <c r="AK276" s="67">
        <f>IF(AN276=12,J276,0)</f>
        <v>0</v>
      </c>
      <c r="AL276" s="67">
        <f>IF(AN276=21,J276,0)</f>
        <v>0</v>
      </c>
      <c r="AN276" s="32">
        <v>21</v>
      </c>
      <c r="AO276" s="32">
        <f>H276*1</f>
        <v>0</v>
      </c>
      <c r="AP276" s="32">
        <f>H276*(1-1)</f>
        <v>0</v>
      </c>
      <c r="AQ276" s="68" t="s">
        <v>114</v>
      </c>
      <c r="AV276" s="32">
        <f>AW276+AX276</f>
        <v>0</v>
      </c>
      <c r="AW276" s="32">
        <f>G276*AO276</f>
        <v>0</v>
      </c>
      <c r="AX276" s="32">
        <f>G276*AP276</f>
        <v>0</v>
      </c>
      <c r="AY276" s="58" t="s">
        <v>574</v>
      </c>
      <c r="AZ276" s="58" t="s">
        <v>437</v>
      </c>
      <c r="BA276" s="43" t="s">
        <v>121</v>
      </c>
      <c r="BC276" s="32">
        <f>AW276+AX276</f>
        <v>0</v>
      </c>
      <c r="BD276" s="32">
        <f>H276/(100-BE276)*100</f>
        <v>0</v>
      </c>
      <c r="BE276" s="32">
        <v>0</v>
      </c>
      <c r="BF276" s="32">
        <f>276</f>
        <v>276</v>
      </c>
      <c r="BH276" s="67">
        <f>G276*AO276</f>
        <v>0</v>
      </c>
      <c r="BI276" s="67">
        <f>G276*AP276</f>
        <v>0</v>
      </c>
      <c r="BJ276" s="67">
        <f>G276*H276</f>
        <v>0</v>
      </c>
      <c r="BK276" s="67"/>
      <c r="BL276" s="32">
        <v>89</v>
      </c>
      <c r="BW276" s="32" t="str">
        <f>I276</f>
        <v>21</v>
      </c>
    </row>
    <row r="277" spans="1:75" x14ac:dyDescent="0.25">
      <c r="A277" s="60"/>
      <c r="D277" s="61" t="s">
        <v>174</v>
      </c>
      <c r="E277" s="62" t="s">
        <v>585</v>
      </c>
      <c r="G277" s="63">
        <v>10</v>
      </c>
      <c r="K277" s="64"/>
    </row>
    <row r="278" spans="1:75" ht="13.5" customHeight="1" x14ac:dyDescent="0.25">
      <c r="A278" s="65" t="s">
        <v>432</v>
      </c>
      <c r="B278" s="66" t="s">
        <v>77</v>
      </c>
      <c r="C278" s="66" t="s">
        <v>586</v>
      </c>
      <c r="D278" s="169" t="s">
        <v>587</v>
      </c>
      <c r="E278" s="170"/>
      <c r="F278" s="66" t="s">
        <v>241</v>
      </c>
      <c r="G278" s="67">
        <v>3</v>
      </c>
      <c r="H278" s="67">
        <v>0</v>
      </c>
      <c r="I278" s="68" t="s">
        <v>118</v>
      </c>
      <c r="J278" s="67">
        <f>G278*H278</f>
        <v>0</v>
      </c>
      <c r="K278" s="69" t="s">
        <v>823</v>
      </c>
      <c r="Z278" s="32">
        <f>IF(AQ278="5",BJ278,0)</f>
        <v>0</v>
      </c>
      <c r="AB278" s="32">
        <f>IF(AQ278="1",BH278,0)</f>
        <v>0</v>
      </c>
      <c r="AC278" s="32">
        <f>IF(AQ278="1",BI278,0)</f>
        <v>0</v>
      </c>
      <c r="AD278" s="32">
        <f>IF(AQ278="7",BH278,0)</f>
        <v>0</v>
      </c>
      <c r="AE278" s="32">
        <f>IF(AQ278="7",BI278,0)</f>
        <v>0</v>
      </c>
      <c r="AF278" s="32">
        <f>IF(AQ278="2",BH278,0)</f>
        <v>0</v>
      </c>
      <c r="AG278" s="32">
        <f>IF(AQ278="2",BI278,0)</f>
        <v>0</v>
      </c>
      <c r="AH278" s="32">
        <f>IF(AQ278="0",BJ278,0)</f>
        <v>0</v>
      </c>
      <c r="AI278" s="43" t="s">
        <v>77</v>
      </c>
      <c r="AJ278" s="67">
        <f>IF(AN278=0,J278,0)</f>
        <v>0</v>
      </c>
      <c r="AK278" s="67">
        <f>IF(AN278=12,J278,0)</f>
        <v>0</v>
      </c>
      <c r="AL278" s="67">
        <f>IF(AN278=21,J278,0)</f>
        <v>0</v>
      </c>
      <c r="AN278" s="32">
        <v>21</v>
      </c>
      <c r="AO278" s="32">
        <f>H278*1</f>
        <v>0</v>
      </c>
      <c r="AP278" s="32">
        <f>H278*(1-1)</f>
        <v>0</v>
      </c>
      <c r="AQ278" s="68" t="s">
        <v>114</v>
      </c>
      <c r="AV278" s="32">
        <f>AW278+AX278</f>
        <v>0</v>
      </c>
      <c r="AW278" s="32">
        <f>G278*AO278</f>
        <v>0</v>
      </c>
      <c r="AX278" s="32">
        <f>G278*AP278</f>
        <v>0</v>
      </c>
      <c r="AY278" s="58" t="s">
        <v>574</v>
      </c>
      <c r="AZ278" s="58" t="s">
        <v>437</v>
      </c>
      <c r="BA278" s="43" t="s">
        <v>121</v>
      </c>
      <c r="BC278" s="32">
        <f>AW278+AX278</f>
        <v>0</v>
      </c>
      <c r="BD278" s="32">
        <f>H278/(100-BE278)*100</f>
        <v>0</v>
      </c>
      <c r="BE278" s="32">
        <v>0</v>
      </c>
      <c r="BF278" s="32">
        <f>278</f>
        <v>278</v>
      </c>
      <c r="BH278" s="67">
        <f>G278*AO278</f>
        <v>0</v>
      </c>
      <c r="BI278" s="67">
        <f>G278*AP278</f>
        <v>0</v>
      </c>
      <c r="BJ278" s="67">
        <f>G278*H278</f>
        <v>0</v>
      </c>
      <c r="BK278" s="67"/>
      <c r="BL278" s="32">
        <v>89</v>
      </c>
      <c r="BW278" s="32" t="str">
        <f>I278</f>
        <v>21</v>
      </c>
    </row>
    <row r="279" spans="1:75" x14ac:dyDescent="0.25">
      <c r="A279" s="60"/>
      <c r="D279" s="61" t="s">
        <v>128</v>
      </c>
      <c r="E279" s="62" t="s">
        <v>588</v>
      </c>
      <c r="G279" s="63">
        <v>3</v>
      </c>
      <c r="K279" s="64"/>
    </row>
    <row r="280" spans="1:75" ht="13.5" customHeight="1" x14ac:dyDescent="0.25">
      <c r="A280" s="1" t="s">
        <v>589</v>
      </c>
      <c r="B280" s="2" t="s">
        <v>77</v>
      </c>
      <c r="C280" s="2" t="s">
        <v>590</v>
      </c>
      <c r="D280" s="82" t="s">
        <v>591</v>
      </c>
      <c r="E280" s="83"/>
      <c r="F280" s="2" t="s">
        <v>241</v>
      </c>
      <c r="G280" s="32">
        <v>1</v>
      </c>
      <c r="H280" s="32">
        <v>0</v>
      </c>
      <c r="I280" s="58" t="s">
        <v>118</v>
      </c>
      <c r="J280" s="32">
        <f>G280*H280</f>
        <v>0</v>
      </c>
      <c r="K280" s="59" t="s">
        <v>823</v>
      </c>
      <c r="Z280" s="32">
        <f>IF(AQ280="5",BJ280,0)</f>
        <v>0</v>
      </c>
      <c r="AB280" s="32">
        <f>IF(AQ280="1",BH280,0)</f>
        <v>0</v>
      </c>
      <c r="AC280" s="32">
        <f>IF(AQ280="1",BI280,0)</f>
        <v>0</v>
      </c>
      <c r="AD280" s="32">
        <f>IF(AQ280="7",BH280,0)</f>
        <v>0</v>
      </c>
      <c r="AE280" s="32">
        <f>IF(AQ280="7",BI280,0)</f>
        <v>0</v>
      </c>
      <c r="AF280" s="32">
        <f>IF(AQ280="2",BH280,0)</f>
        <v>0</v>
      </c>
      <c r="AG280" s="32">
        <f>IF(AQ280="2",BI280,0)</f>
        <v>0</v>
      </c>
      <c r="AH280" s="32">
        <f>IF(AQ280="0",BJ280,0)</f>
        <v>0</v>
      </c>
      <c r="AI280" s="43" t="s">
        <v>77</v>
      </c>
      <c r="AJ280" s="32">
        <f>IF(AN280=0,J280,0)</f>
        <v>0</v>
      </c>
      <c r="AK280" s="32">
        <f>IF(AN280=12,J280,0)</f>
        <v>0</v>
      </c>
      <c r="AL280" s="32">
        <f>IF(AN280=21,J280,0)</f>
        <v>0</v>
      </c>
      <c r="AN280" s="32">
        <v>21</v>
      </c>
      <c r="AO280" s="32">
        <f>H280*0.093385417</f>
        <v>0</v>
      </c>
      <c r="AP280" s="32">
        <f>H280*(1-0.093385417)</f>
        <v>0</v>
      </c>
      <c r="AQ280" s="58" t="s">
        <v>114</v>
      </c>
      <c r="AV280" s="32">
        <f>AW280+AX280</f>
        <v>0</v>
      </c>
      <c r="AW280" s="32">
        <f>G280*AO280</f>
        <v>0</v>
      </c>
      <c r="AX280" s="32">
        <f>G280*AP280</f>
        <v>0</v>
      </c>
      <c r="AY280" s="58" t="s">
        <v>574</v>
      </c>
      <c r="AZ280" s="58" t="s">
        <v>437</v>
      </c>
      <c r="BA280" s="43" t="s">
        <v>121</v>
      </c>
      <c r="BC280" s="32">
        <f>AW280+AX280</f>
        <v>0</v>
      </c>
      <c r="BD280" s="32">
        <f>H280/(100-BE280)*100</f>
        <v>0</v>
      </c>
      <c r="BE280" s="32">
        <v>0</v>
      </c>
      <c r="BF280" s="32">
        <f>280</f>
        <v>280</v>
      </c>
      <c r="BH280" s="32">
        <f>G280*AO280</f>
        <v>0</v>
      </c>
      <c r="BI280" s="32">
        <f>G280*AP280</f>
        <v>0</v>
      </c>
      <c r="BJ280" s="32">
        <f>G280*H280</f>
        <v>0</v>
      </c>
      <c r="BK280" s="32"/>
      <c r="BL280" s="32">
        <v>89</v>
      </c>
      <c r="BW280" s="32" t="str">
        <f>I280</f>
        <v>21</v>
      </c>
    </row>
    <row r="281" spans="1:75" x14ac:dyDescent="0.25">
      <c r="A281" s="60"/>
      <c r="D281" s="61" t="s">
        <v>114</v>
      </c>
      <c r="E281" s="62" t="s">
        <v>123</v>
      </c>
      <c r="G281" s="63">
        <v>1</v>
      </c>
      <c r="K281" s="64"/>
    </row>
    <row r="282" spans="1:75" ht="13.5" customHeight="1" x14ac:dyDescent="0.25">
      <c r="A282" s="65" t="s">
        <v>472</v>
      </c>
      <c r="B282" s="66" t="s">
        <v>77</v>
      </c>
      <c r="C282" s="66" t="s">
        <v>592</v>
      </c>
      <c r="D282" s="169" t="s">
        <v>593</v>
      </c>
      <c r="E282" s="170"/>
      <c r="F282" s="66" t="s">
        <v>241</v>
      </c>
      <c r="G282" s="67">
        <v>1</v>
      </c>
      <c r="H282" s="67">
        <v>0</v>
      </c>
      <c r="I282" s="68" t="s">
        <v>118</v>
      </c>
      <c r="J282" s="67">
        <f>G282*H282</f>
        <v>0</v>
      </c>
      <c r="K282" s="69" t="s">
        <v>823</v>
      </c>
      <c r="Z282" s="32">
        <f>IF(AQ282="5",BJ282,0)</f>
        <v>0</v>
      </c>
      <c r="AB282" s="32">
        <f>IF(AQ282="1",BH282,0)</f>
        <v>0</v>
      </c>
      <c r="AC282" s="32">
        <f>IF(AQ282="1",BI282,0)</f>
        <v>0</v>
      </c>
      <c r="AD282" s="32">
        <f>IF(AQ282="7",BH282,0)</f>
        <v>0</v>
      </c>
      <c r="AE282" s="32">
        <f>IF(AQ282="7",BI282,0)</f>
        <v>0</v>
      </c>
      <c r="AF282" s="32">
        <f>IF(AQ282="2",BH282,0)</f>
        <v>0</v>
      </c>
      <c r="AG282" s="32">
        <f>IF(AQ282="2",BI282,0)</f>
        <v>0</v>
      </c>
      <c r="AH282" s="32">
        <f>IF(AQ282="0",BJ282,0)</f>
        <v>0</v>
      </c>
      <c r="AI282" s="43" t="s">
        <v>77</v>
      </c>
      <c r="AJ282" s="67">
        <f>IF(AN282=0,J282,0)</f>
        <v>0</v>
      </c>
      <c r="AK282" s="67">
        <f>IF(AN282=12,J282,0)</f>
        <v>0</v>
      </c>
      <c r="AL282" s="67">
        <f>IF(AN282=21,J282,0)</f>
        <v>0</v>
      </c>
      <c r="AN282" s="32">
        <v>21</v>
      </c>
      <c r="AO282" s="32">
        <f>H282*1</f>
        <v>0</v>
      </c>
      <c r="AP282" s="32">
        <f>H282*(1-1)</f>
        <v>0</v>
      </c>
      <c r="AQ282" s="68" t="s">
        <v>114</v>
      </c>
      <c r="AV282" s="32">
        <f>AW282+AX282</f>
        <v>0</v>
      </c>
      <c r="AW282" s="32">
        <f>G282*AO282</f>
        <v>0</v>
      </c>
      <c r="AX282" s="32">
        <f>G282*AP282</f>
        <v>0</v>
      </c>
      <c r="AY282" s="58" t="s">
        <v>574</v>
      </c>
      <c r="AZ282" s="58" t="s">
        <v>437</v>
      </c>
      <c r="BA282" s="43" t="s">
        <v>121</v>
      </c>
      <c r="BC282" s="32">
        <f>AW282+AX282</f>
        <v>0</v>
      </c>
      <c r="BD282" s="32">
        <f>H282/(100-BE282)*100</f>
        <v>0</v>
      </c>
      <c r="BE282" s="32">
        <v>0</v>
      </c>
      <c r="BF282" s="32">
        <f>282</f>
        <v>282</v>
      </c>
      <c r="BH282" s="67">
        <f>G282*AO282</f>
        <v>0</v>
      </c>
      <c r="BI282" s="67">
        <f>G282*AP282</f>
        <v>0</v>
      </c>
      <c r="BJ282" s="67">
        <f>G282*H282</f>
        <v>0</v>
      </c>
      <c r="BK282" s="67"/>
      <c r="BL282" s="32">
        <v>89</v>
      </c>
      <c r="BW282" s="32" t="str">
        <f>I282</f>
        <v>21</v>
      </c>
    </row>
    <row r="283" spans="1:75" x14ac:dyDescent="0.25">
      <c r="A283" s="60"/>
      <c r="D283" s="61" t="s">
        <v>114</v>
      </c>
      <c r="E283" s="62" t="s">
        <v>594</v>
      </c>
      <c r="G283" s="63">
        <v>1</v>
      </c>
      <c r="K283" s="64"/>
    </row>
    <row r="284" spans="1:75" ht="13.5" customHeight="1" x14ac:dyDescent="0.25">
      <c r="A284" s="1" t="s">
        <v>595</v>
      </c>
      <c r="B284" s="2" t="s">
        <v>77</v>
      </c>
      <c r="C284" s="2" t="s">
        <v>596</v>
      </c>
      <c r="D284" s="82" t="s">
        <v>597</v>
      </c>
      <c r="E284" s="83"/>
      <c r="F284" s="2" t="s">
        <v>241</v>
      </c>
      <c r="G284" s="32">
        <v>2</v>
      </c>
      <c r="H284" s="32">
        <v>0</v>
      </c>
      <c r="I284" s="58" t="s">
        <v>118</v>
      </c>
      <c r="J284" s="32">
        <f>G284*H284</f>
        <v>0</v>
      </c>
      <c r="K284" s="59" t="s">
        <v>823</v>
      </c>
      <c r="Z284" s="32">
        <f>IF(AQ284="5",BJ284,0)</f>
        <v>0</v>
      </c>
      <c r="AB284" s="32">
        <f>IF(AQ284="1",BH284,0)</f>
        <v>0</v>
      </c>
      <c r="AC284" s="32">
        <f>IF(AQ284="1",BI284,0)</f>
        <v>0</v>
      </c>
      <c r="AD284" s="32">
        <f>IF(AQ284="7",BH284,0)</f>
        <v>0</v>
      </c>
      <c r="AE284" s="32">
        <f>IF(AQ284="7",BI284,0)</f>
        <v>0</v>
      </c>
      <c r="AF284" s="32">
        <f>IF(AQ284="2",BH284,0)</f>
        <v>0</v>
      </c>
      <c r="AG284" s="32">
        <f>IF(AQ284="2",BI284,0)</f>
        <v>0</v>
      </c>
      <c r="AH284" s="32">
        <f>IF(AQ284="0",BJ284,0)</f>
        <v>0</v>
      </c>
      <c r="AI284" s="43" t="s">
        <v>77</v>
      </c>
      <c r="AJ284" s="32">
        <f>IF(AN284=0,J284,0)</f>
        <v>0</v>
      </c>
      <c r="AK284" s="32">
        <f>IF(AN284=12,J284,0)</f>
        <v>0</v>
      </c>
      <c r="AL284" s="32">
        <f>IF(AN284=21,J284,0)</f>
        <v>0</v>
      </c>
      <c r="AN284" s="32">
        <v>21</v>
      </c>
      <c r="AO284" s="32">
        <f>H284*0.108757895</f>
        <v>0</v>
      </c>
      <c r="AP284" s="32">
        <f>H284*(1-0.108757895)</f>
        <v>0</v>
      </c>
      <c r="AQ284" s="58" t="s">
        <v>114</v>
      </c>
      <c r="AV284" s="32">
        <f>AW284+AX284</f>
        <v>0</v>
      </c>
      <c r="AW284" s="32">
        <f>G284*AO284</f>
        <v>0</v>
      </c>
      <c r="AX284" s="32">
        <f>G284*AP284</f>
        <v>0</v>
      </c>
      <c r="AY284" s="58" t="s">
        <v>574</v>
      </c>
      <c r="AZ284" s="58" t="s">
        <v>437</v>
      </c>
      <c r="BA284" s="43" t="s">
        <v>121</v>
      </c>
      <c r="BC284" s="32">
        <f>AW284+AX284</f>
        <v>0</v>
      </c>
      <c r="BD284" s="32">
        <f>H284/(100-BE284)*100</f>
        <v>0</v>
      </c>
      <c r="BE284" s="32">
        <v>0</v>
      </c>
      <c r="BF284" s="32">
        <f>284</f>
        <v>284</v>
      </c>
      <c r="BH284" s="32">
        <f>G284*AO284</f>
        <v>0</v>
      </c>
      <c r="BI284" s="32">
        <f>G284*AP284</f>
        <v>0</v>
      </c>
      <c r="BJ284" s="32">
        <f>G284*H284</f>
        <v>0</v>
      </c>
      <c r="BK284" s="32"/>
      <c r="BL284" s="32">
        <v>89</v>
      </c>
      <c r="BW284" s="32" t="str">
        <f>I284</f>
        <v>21</v>
      </c>
    </row>
    <row r="285" spans="1:75" x14ac:dyDescent="0.25">
      <c r="A285" s="60"/>
      <c r="D285" s="61" t="s">
        <v>124</v>
      </c>
      <c r="E285" s="62" t="s">
        <v>157</v>
      </c>
      <c r="G285" s="63">
        <v>2</v>
      </c>
      <c r="K285" s="64"/>
    </row>
    <row r="286" spans="1:75" ht="13.5" customHeight="1" x14ac:dyDescent="0.25">
      <c r="A286" s="65" t="s">
        <v>569</v>
      </c>
      <c r="B286" s="66" t="s">
        <v>77</v>
      </c>
      <c r="C286" s="66" t="s">
        <v>598</v>
      </c>
      <c r="D286" s="169" t="s">
        <v>599</v>
      </c>
      <c r="E286" s="170"/>
      <c r="F286" s="66" t="s">
        <v>241</v>
      </c>
      <c r="G286" s="67">
        <v>2</v>
      </c>
      <c r="H286" s="67">
        <v>0</v>
      </c>
      <c r="I286" s="68" t="s">
        <v>118</v>
      </c>
      <c r="J286" s="67">
        <f>G286*H286</f>
        <v>0</v>
      </c>
      <c r="K286" s="69" t="s">
        <v>823</v>
      </c>
      <c r="Z286" s="32">
        <f>IF(AQ286="5",BJ286,0)</f>
        <v>0</v>
      </c>
      <c r="AB286" s="32">
        <f>IF(AQ286="1",BH286,0)</f>
        <v>0</v>
      </c>
      <c r="AC286" s="32">
        <f>IF(AQ286="1",BI286,0)</f>
        <v>0</v>
      </c>
      <c r="AD286" s="32">
        <f>IF(AQ286="7",BH286,0)</f>
        <v>0</v>
      </c>
      <c r="AE286" s="32">
        <f>IF(AQ286="7",BI286,0)</f>
        <v>0</v>
      </c>
      <c r="AF286" s="32">
        <f>IF(AQ286="2",BH286,0)</f>
        <v>0</v>
      </c>
      <c r="AG286" s="32">
        <f>IF(AQ286="2",BI286,0)</f>
        <v>0</v>
      </c>
      <c r="AH286" s="32">
        <f>IF(AQ286="0",BJ286,0)</f>
        <v>0</v>
      </c>
      <c r="AI286" s="43" t="s">
        <v>77</v>
      </c>
      <c r="AJ286" s="67">
        <f>IF(AN286=0,J286,0)</f>
        <v>0</v>
      </c>
      <c r="AK286" s="67">
        <f>IF(AN286=12,J286,0)</f>
        <v>0</v>
      </c>
      <c r="AL286" s="67">
        <f>IF(AN286=21,J286,0)</f>
        <v>0</v>
      </c>
      <c r="AN286" s="32">
        <v>21</v>
      </c>
      <c r="AO286" s="32">
        <f>H286*1</f>
        <v>0</v>
      </c>
      <c r="AP286" s="32">
        <f>H286*(1-1)</f>
        <v>0</v>
      </c>
      <c r="AQ286" s="68" t="s">
        <v>114</v>
      </c>
      <c r="AV286" s="32">
        <f>AW286+AX286</f>
        <v>0</v>
      </c>
      <c r="AW286" s="32">
        <f>G286*AO286</f>
        <v>0</v>
      </c>
      <c r="AX286" s="32">
        <f>G286*AP286</f>
        <v>0</v>
      </c>
      <c r="AY286" s="58" t="s">
        <v>574</v>
      </c>
      <c r="AZ286" s="58" t="s">
        <v>437</v>
      </c>
      <c r="BA286" s="43" t="s">
        <v>121</v>
      </c>
      <c r="BC286" s="32">
        <f>AW286+AX286</f>
        <v>0</v>
      </c>
      <c r="BD286" s="32">
        <f>H286/(100-BE286)*100</f>
        <v>0</v>
      </c>
      <c r="BE286" s="32">
        <v>0</v>
      </c>
      <c r="BF286" s="32">
        <f>286</f>
        <v>286</v>
      </c>
      <c r="BH286" s="67">
        <f>G286*AO286</f>
        <v>0</v>
      </c>
      <c r="BI286" s="67">
        <f>G286*AP286</f>
        <v>0</v>
      </c>
      <c r="BJ286" s="67">
        <f>G286*H286</f>
        <v>0</v>
      </c>
      <c r="BK286" s="67"/>
      <c r="BL286" s="32">
        <v>89</v>
      </c>
      <c r="BW286" s="32" t="str">
        <f>I286</f>
        <v>21</v>
      </c>
    </row>
    <row r="287" spans="1:75" x14ac:dyDescent="0.25">
      <c r="A287" s="60"/>
      <c r="D287" s="61" t="s">
        <v>124</v>
      </c>
      <c r="E287" s="62" t="s">
        <v>600</v>
      </c>
      <c r="G287" s="63">
        <v>2</v>
      </c>
      <c r="K287" s="64"/>
    </row>
    <row r="288" spans="1:75" ht="13.5" customHeight="1" x14ac:dyDescent="0.25">
      <c r="A288" s="1" t="s">
        <v>601</v>
      </c>
      <c r="B288" s="2" t="s">
        <v>77</v>
      </c>
      <c r="C288" s="2" t="s">
        <v>602</v>
      </c>
      <c r="D288" s="82" t="s">
        <v>603</v>
      </c>
      <c r="E288" s="83"/>
      <c r="F288" s="2" t="s">
        <v>241</v>
      </c>
      <c r="G288" s="32">
        <v>1</v>
      </c>
      <c r="H288" s="32">
        <v>0</v>
      </c>
      <c r="I288" s="58" t="s">
        <v>118</v>
      </c>
      <c r="J288" s="32">
        <f>G288*H288</f>
        <v>0</v>
      </c>
      <c r="K288" s="59" t="s">
        <v>823</v>
      </c>
      <c r="Z288" s="32">
        <f>IF(AQ288="5",BJ288,0)</f>
        <v>0</v>
      </c>
      <c r="AB288" s="32">
        <f>IF(AQ288="1",BH288,0)</f>
        <v>0</v>
      </c>
      <c r="AC288" s="32">
        <f>IF(AQ288="1",BI288,0)</f>
        <v>0</v>
      </c>
      <c r="AD288" s="32">
        <f>IF(AQ288="7",BH288,0)</f>
        <v>0</v>
      </c>
      <c r="AE288" s="32">
        <f>IF(AQ288="7",BI288,0)</f>
        <v>0</v>
      </c>
      <c r="AF288" s="32">
        <f>IF(AQ288="2",BH288,0)</f>
        <v>0</v>
      </c>
      <c r="AG288" s="32">
        <f>IF(AQ288="2",BI288,0)</f>
        <v>0</v>
      </c>
      <c r="AH288" s="32">
        <f>IF(AQ288="0",BJ288,0)</f>
        <v>0</v>
      </c>
      <c r="AI288" s="43" t="s">
        <v>77</v>
      </c>
      <c r="AJ288" s="32">
        <f>IF(AN288=0,J288,0)</f>
        <v>0</v>
      </c>
      <c r="AK288" s="32">
        <f>IF(AN288=12,J288,0)</f>
        <v>0</v>
      </c>
      <c r="AL288" s="32">
        <f>IF(AN288=21,J288,0)</f>
        <v>0</v>
      </c>
      <c r="AN288" s="32">
        <v>21</v>
      </c>
      <c r="AO288" s="32">
        <f>H288*0.097918129</f>
        <v>0</v>
      </c>
      <c r="AP288" s="32">
        <f>H288*(1-0.097918129)</f>
        <v>0</v>
      </c>
      <c r="AQ288" s="58" t="s">
        <v>114</v>
      </c>
      <c r="AV288" s="32">
        <f>AW288+AX288</f>
        <v>0</v>
      </c>
      <c r="AW288" s="32">
        <f>G288*AO288</f>
        <v>0</v>
      </c>
      <c r="AX288" s="32">
        <f>G288*AP288</f>
        <v>0</v>
      </c>
      <c r="AY288" s="58" t="s">
        <v>574</v>
      </c>
      <c r="AZ288" s="58" t="s">
        <v>437</v>
      </c>
      <c r="BA288" s="43" t="s">
        <v>121</v>
      </c>
      <c r="BC288" s="32">
        <f>AW288+AX288</f>
        <v>0</v>
      </c>
      <c r="BD288" s="32">
        <f>H288/(100-BE288)*100</f>
        <v>0</v>
      </c>
      <c r="BE288" s="32">
        <v>0</v>
      </c>
      <c r="BF288" s="32">
        <f>288</f>
        <v>288</v>
      </c>
      <c r="BH288" s="32">
        <f>G288*AO288</f>
        <v>0</v>
      </c>
      <c r="BI288" s="32">
        <f>G288*AP288</f>
        <v>0</v>
      </c>
      <c r="BJ288" s="32">
        <f>G288*H288</f>
        <v>0</v>
      </c>
      <c r="BK288" s="32"/>
      <c r="BL288" s="32">
        <v>89</v>
      </c>
      <c r="BW288" s="32" t="str">
        <f>I288</f>
        <v>21</v>
      </c>
    </row>
    <row r="289" spans="1:75" x14ac:dyDescent="0.25">
      <c r="A289" s="60"/>
      <c r="D289" s="61" t="s">
        <v>114</v>
      </c>
      <c r="E289" s="62" t="s">
        <v>157</v>
      </c>
      <c r="G289" s="63">
        <v>1</v>
      </c>
      <c r="K289" s="64"/>
    </row>
    <row r="290" spans="1:75" ht="13.5" customHeight="1" x14ac:dyDescent="0.25">
      <c r="A290" s="65" t="s">
        <v>604</v>
      </c>
      <c r="B290" s="66" t="s">
        <v>77</v>
      </c>
      <c r="C290" s="66" t="s">
        <v>605</v>
      </c>
      <c r="D290" s="169" t="s">
        <v>606</v>
      </c>
      <c r="E290" s="170"/>
      <c r="F290" s="66" t="s">
        <v>241</v>
      </c>
      <c r="G290" s="67">
        <v>1</v>
      </c>
      <c r="H290" s="67">
        <v>0</v>
      </c>
      <c r="I290" s="68" t="s">
        <v>118</v>
      </c>
      <c r="J290" s="67">
        <f>G290*H290</f>
        <v>0</v>
      </c>
      <c r="K290" s="69" t="s">
        <v>823</v>
      </c>
      <c r="Z290" s="32">
        <f>IF(AQ290="5",BJ290,0)</f>
        <v>0</v>
      </c>
      <c r="AB290" s="32">
        <f>IF(AQ290="1",BH290,0)</f>
        <v>0</v>
      </c>
      <c r="AC290" s="32">
        <f>IF(AQ290="1",BI290,0)</f>
        <v>0</v>
      </c>
      <c r="AD290" s="32">
        <f>IF(AQ290="7",BH290,0)</f>
        <v>0</v>
      </c>
      <c r="AE290" s="32">
        <f>IF(AQ290="7",BI290,0)</f>
        <v>0</v>
      </c>
      <c r="AF290" s="32">
        <f>IF(AQ290="2",BH290,0)</f>
        <v>0</v>
      </c>
      <c r="AG290" s="32">
        <f>IF(AQ290="2",BI290,0)</f>
        <v>0</v>
      </c>
      <c r="AH290" s="32">
        <f>IF(AQ290="0",BJ290,0)</f>
        <v>0</v>
      </c>
      <c r="AI290" s="43" t="s">
        <v>77</v>
      </c>
      <c r="AJ290" s="67">
        <f>IF(AN290=0,J290,0)</f>
        <v>0</v>
      </c>
      <c r="AK290" s="67">
        <f>IF(AN290=12,J290,0)</f>
        <v>0</v>
      </c>
      <c r="AL290" s="67">
        <f>IF(AN290=21,J290,0)</f>
        <v>0</v>
      </c>
      <c r="AN290" s="32">
        <v>21</v>
      </c>
      <c r="AO290" s="32">
        <f>H290*1</f>
        <v>0</v>
      </c>
      <c r="AP290" s="32">
        <f>H290*(1-1)</f>
        <v>0</v>
      </c>
      <c r="AQ290" s="68" t="s">
        <v>114</v>
      </c>
      <c r="AV290" s="32">
        <f>AW290+AX290</f>
        <v>0</v>
      </c>
      <c r="AW290" s="32">
        <f>G290*AO290</f>
        <v>0</v>
      </c>
      <c r="AX290" s="32">
        <f>G290*AP290</f>
        <v>0</v>
      </c>
      <c r="AY290" s="58" t="s">
        <v>574</v>
      </c>
      <c r="AZ290" s="58" t="s">
        <v>437</v>
      </c>
      <c r="BA290" s="43" t="s">
        <v>121</v>
      </c>
      <c r="BC290" s="32">
        <f>AW290+AX290</f>
        <v>0</v>
      </c>
      <c r="BD290" s="32">
        <f>H290/(100-BE290)*100</f>
        <v>0</v>
      </c>
      <c r="BE290" s="32">
        <v>0</v>
      </c>
      <c r="BF290" s="32">
        <f>290</f>
        <v>290</v>
      </c>
      <c r="BH290" s="67">
        <f>G290*AO290</f>
        <v>0</v>
      </c>
      <c r="BI290" s="67">
        <f>G290*AP290</f>
        <v>0</v>
      </c>
      <c r="BJ290" s="67">
        <f>G290*H290</f>
        <v>0</v>
      </c>
      <c r="BK290" s="67"/>
      <c r="BL290" s="32">
        <v>89</v>
      </c>
      <c r="BW290" s="32" t="str">
        <f>I290</f>
        <v>21</v>
      </c>
    </row>
    <row r="291" spans="1:75" x14ac:dyDescent="0.25">
      <c r="A291" s="60"/>
      <c r="D291" s="61" t="s">
        <v>114</v>
      </c>
      <c r="E291" s="62" t="s">
        <v>607</v>
      </c>
      <c r="G291" s="63">
        <v>1</v>
      </c>
      <c r="K291" s="64"/>
    </row>
    <row r="292" spans="1:75" ht="13.5" customHeight="1" x14ac:dyDescent="0.25">
      <c r="A292" s="1" t="s">
        <v>608</v>
      </c>
      <c r="B292" s="2" t="s">
        <v>77</v>
      </c>
      <c r="C292" s="2" t="s">
        <v>609</v>
      </c>
      <c r="D292" s="82" t="s">
        <v>610</v>
      </c>
      <c r="E292" s="83"/>
      <c r="F292" s="2" t="s">
        <v>149</v>
      </c>
      <c r="G292" s="32">
        <v>234.38</v>
      </c>
      <c r="H292" s="32">
        <v>0</v>
      </c>
      <c r="I292" s="58" t="s">
        <v>118</v>
      </c>
      <c r="J292" s="32">
        <f>G292*H292</f>
        <v>0</v>
      </c>
      <c r="K292" s="59" t="s">
        <v>823</v>
      </c>
      <c r="Z292" s="32">
        <f>IF(AQ292="5",BJ292,0)</f>
        <v>0</v>
      </c>
      <c r="AB292" s="32">
        <f>IF(AQ292="1",BH292,0)</f>
        <v>0</v>
      </c>
      <c r="AC292" s="32">
        <f>IF(AQ292="1",BI292,0)</f>
        <v>0</v>
      </c>
      <c r="AD292" s="32">
        <f>IF(AQ292="7",BH292,0)</f>
        <v>0</v>
      </c>
      <c r="AE292" s="32">
        <f>IF(AQ292="7",BI292,0)</f>
        <v>0</v>
      </c>
      <c r="AF292" s="32">
        <f>IF(AQ292="2",BH292,0)</f>
        <v>0</v>
      </c>
      <c r="AG292" s="32">
        <f>IF(AQ292="2",BI292,0)</f>
        <v>0</v>
      </c>
      <c r="AH292" s="32">
        <f>IF(AQ292="0",BJ292,0)</f>
        <v>0</v>
      </c>
      <c r="AI292" s="43" t="s">
        <v>77</v>
      </c>
      <c r="AJ292" s="32">
        <f>IF(AN292=0,J292,0)</f>
        <v>0</v>
      </c>
      <c r="AK292" s="32">
        <f>IF(AN292=12,J292,0)</f>
        <v>0</v>
      </c>
      <c r="AL292" s="32">
        <f>IF(AN292=21,J292,0)</f>
        <v>0</v>
      </c>
      <c r="AN292" s="32">
        <v>21</v>
      </c>
      <c r="AO292" s="32">
        <f>H292*0.353996045</f>
        <v>0</v>
      </c>
      <c r="AP292" s="32">
        <f>H292*(1-0.353996045)</f>
        <v>0</v>
      </c>
      <c r="AQ292" s="58" t="s">
        <v>114</v>
      </c>
      <c r="AV292" s="32">
        <f>AW292+AX292</f>
        <v>0</v>
      </c>
      <c r="AW292" s="32">
        <f>G292*AO292</f>
        <v>0</v>
      </c>
      <c r="AX292" s="32">
        <f>G292*AP292</f>
        <v>0</v>
      </c>
      <c r="AY292" s="58" t="s">
        <v>574</v>
      </c>
      <c r="AZ292" s="58" t="s">
        <v>437</v>
      </c>
      <c r="BA292" s="43" t="s">
        <v>121</v>
      </c>
      <c r="BC292" s="32">
        <f>AW292+AX292</f>
        <v>0</v>
      </c>
      <c r="BD292" s="32">
        <f>H292/(100-BE292)*100</f>
        <v>0</v>
      </c>
      <c r="BE292" s="32">
        <v>0</v>
      </c>
      <c r="BF292" s="32">
        <f>292</f>
        <v>292</v>
      </c>
      <c r="BH292" s="32">
        <f>G292*AO292</f>
        <v>0</v>
      </c>
      <c r="BI292" s="32">
        <f>G292*AP292</f>
        <v>0</v>
      </c>
      <c r="BJ292" s="32">
        <f>G292*H292</f>
        <v>0</v>
      </c>
      <c r="BK292" s="32"/>
      <c r="BL292" s="32">
        <v>89</v>
      </c>
      <c r="BW292" s="32" t="str">
        <f>I292</f>
        <v>21</v>
      </c>
    </row>
    <row r="293" spans="1:75" x14ac:dyDescent="0.25">
      <c r="A293" s="60"/>
      <c r="D293" s="61" t="s">
        <v>611</v>
      </c>
      <c r="E293" s="62" t="s">
        <v>612</v>
      </c>
      <c r="G293" s="63">
        <v>234.38</v>
      </c>
      <c r="K293" s="64"/>
    </row>
    <row r="294" spans="1:75" ht="13.5" customHeight="1" x14ac:dyDescent="0.25">
      <c r="A294" s="1" t="s">
        <v>613</v>
      </c>
      <c r="B294" s="2" t="s">
        <v>77</v>
      </c>
      <c r="C294" s="2" t="s">
        <v>614</v>
      </c>
      <c r="D294" s="82" t="s">
        <v>615</v>
      </c>
      <c r="E294" s="83"/>
      <c r="F294" s="2" t="s">
        <v>149</v>
      </c>
      <c r="G294" s="32">
        <v>216</v>
      </c>
      <c r="H294" s="32">
        <v>0</v>
      </c>
      <c r="I294" s="58" t="s">
        <v>118</v>
      </c>
      <c r="J294" s="32">
        <f>G294*H294</f>
        <v>0</v>
      </c>
      <c r="K294" s="59" t="s">
        <v>823</v>
      </c>
      <c r="Z294" s="32">
        <f>IF(AQ294="5",BJ294,0)</f>
        <v>0</v>
      </c>
      <c r="AB294" s="32">
        <f>IF(AQ294="1",BH294,0)</f>
        <v>0</v>
      </c>
      <c r="AC294" s="32">
        <f>IF(AQ294="1",BI294,0)</f>
        <v>0</v>
      </c>
      <c r="AD294" s="32">
        <f>IF(AQ294="7",BH294,0)</f>
        <v>0</v>
      </c>
      <c r="AE294" s="32">
        <f>IF(AQ294="7",BI294,0)</f>
        <v>0</v>
      </c>
      <c r="AF294" s="32">
        <f>IF(AQ294="2",BH294,0)</f>
        <v>0</v>
      </c>
      <c r="AG294" s="32">
        <f>IF(AQ294="2",BI294,0)</f>
        <v>0</v>
      </c>
      <c r="AH294" s="32">
        <f>IF(AQ294="0",BJ294,0)</f>
        <v>0</v>
      </c>
      <c r="AI294" s="43" t="s">
        <v>77</v>
      </c>
      <c r="AJ294" s="32">
        <f>IF(AN294=0,J294,0)</f>
        <v>0</v>
      </c>
      <c r="AK294" s="32">
        <f>IF(AN294=12,J294,0)</f>
        <v>0</v>
      </c>
      <c r="AL294" s="32">
        <f>IF(AN294=21,J294,0)</f>
        <v>0</v>
      </c>
      <c r="AN294" s="32">
        <v>21</v>
      </c>
      <c r="AO294" s="32">
        <f>H294*0.568165339</f>
        <v>0</v>
      </c>
      <c r="AP294" s="32">
        <f>H294*(1-0.568165339)</f>
        <v>0</v>
      </c>
      <c r="AQ294" s="58" t="s">
        <v>114</v>
      </c>
      <c r="AV294" s="32">
        <f>AW294+AX294</f>
        <v>0</v>
      </c>
      <c r="AW294" s="32">
        <f>G294*AO294</f>
        <v>0</v>
      </c>
      <c r="AX294" s="32">
        <f>G294*AP294</f>
        <v>0</v>
      </c>
      <c r="AY294" s="58" t="s">
        <v>574</v>
      </c>
      <c r="AZ294" s="58" t="s">
        <v>437</v>
      </c>
      <c r="BA294" s="43" t="s">
        <v>121</v>
      </c>
      <c r="BC294" s="32">
        <f>AW294+AX294</f>
        <v>0</v>
      </c>
      <c r="BD294" s="32">
        <f>H294/(100-BE294)*100</f>
        <v>0</v>
      </c>
      <c r="BE294" s="32">
        <v>0</v>
      </c>
      <c r="BF294" s="32">
        <f>294</f>
        <v>294</v>
      </c>
      <c r="BH294" s="32">
        <f>G294*AO294</f>
        <v>0</v>
      </c>
      <c r="BI294" s="32">
        <f>G294*AP294</f>
        <v>0</v>
      </c>
      <c r="BJ294" s="32">
        <f>G294*H294</f>
        <v>0</v>
      </c>
      <c r="BK294" s="32"/>
      <c r="BL294" s="32">
        <v>89</v>
      </c>
      <c r="BW294" s="32" t="str">
        <f>I294</f>
        <v>21</v>
      </c>
    </row>
    <row r="295" spans="1:75" x14ac:dyDescent="0.25">
      <c r="A295" s="60"/>
      <c r="D295" s="61" t="s">
        <v>616</v>
      </c>
      <c r="E295" s="62" t="s">
        <v>612</v>
      </c>
      <c r="G295" s="63">
        <v>216</v>
      </c>
      <c r="K295" s="64"/>
    </row>
    <row r="296" spans="1:75" ht="13.5" customHeight="1" x14ac:dyDescent="0.25">
      <c r="A296" s="1" t="s">
        <v>617</v>
      </c>
      <c r="B296" s="2" t="s">
        <v>77</v>
      </c>
      <c r="C296" s="2" t="s">
        <v>618</v>
      </c>
      <c r="D296" s="82" t="s">
        <v>619</v>
      </c>
      <c r="E296" s="83"/>
      <c r="F296" s="2" t="s">
        <v>149</v>
      </c>
      <c r="G296" s="32">
        <v>46</v>
      </c>
      <c r="H296" s="32">
        <v>0</v>
      </c>
      <c r="I296" s="58" t="s">
        <v>118</v>
      </c>
      <c r="J296" s="32">
        <f>G296*H296</f>
        <v>0</v>
      </c>
      <c r="K296" s="59"/>
      <c r="Z296" s="32">
        <f>IF(AQ296="5",BJ296,0)</f>
        <v>0</v>
      </c>
      <c r="AB296" s="32">
        <f>IF(AQ296="1",BH296,0)</f>
        <v>0</v>
      </c>
      <c r="AC296" s="32">
        <f>IF(AQ296="1",BI296,0)</f>
        <v>0</v>
      </c>
      <c r="AD296" s="32">
        <f>IF(AQ296="7",BH296,0)</f>
        <v>0</v>
      </c>
      <c r="AE296" s="32">
        <f>IF(AQ296="7",BI296,0)</f>
        <v>0</v>
      </c>
      <c r="AF296" s="32">
        <f>IF(AQ296="2",BH296,0)</f>
        <v>0</v>
      </c>
      <c r="AG296" s="32">
        <f>IF(AQ296="2",BI296,0)</f>
        <v>0</v>
      </c>
      <c r="AH296" s="32">
        <f>IF(AQ296="0",BJ296,0)</f>
        <v>0</v>
      </c>
      <c r="AI296" s="43" t="s">
        <v>77</v>
      </c>
      <c r="AJ296" s="32">
        <f>IF(AN296=0,J296,0)</f>
        <v>0</v>
      </c>
      <c r="AK296" s="32">
        <f>IF(AN296=12,J296,0)</f>
        <v>0</v>
      </c>
      <c r="AL296" s="32">
        <f>IF(AN296=21,J296,0)</f>
        <v>0</v>
      </c>
      <c r="AN296" s="32">
        <v>21</v>
      </c>
      <c r="AO296" s="32">
        <f>H296*0.767356688</f>
        <v>0</v>
      </c>
      <c r="AP296" s="32">
        <f>H296*(1-0.767356688)</f>
        <v>0</v>
      </c>
      <c r="AQ296" s="58" t="s">
        <v>114</v>
      </c>
      <c r="AV296" s="32">
        <f>AW296+AX296</f>
        <v>0</v>
      </c>
      <c r="AW296" s="32">
        <f>G296*AO296</f>
        <v>0</v>
      </c>
      <c r="AX296" s="32">
        <f>G296*AP296</f>
        <v>0</v>
      </c>
      <c r="AY296" s="58" t="s">
        <v>574</v>
      </c>
      <c r="AZ296" s="58" t="s">
        <v>437</v>
      </c>
      <c r="BA296" s="43" t="s">
        <v>121</v>
      </c>
      <c r="BC296" s="32">
        <f>AW296+AX296</f>
        <v>0</v>
      </c>
      <c r="BD296" s="32">
        <f>H296/(100-BE296)*100</f>
        <v>0</v>
      </c>
      <c r="BE296" s="32">
        <v>0</v>
      </c>
      <c r="BF296" s="32">
        <f>296</f>
        <v>296</v>
      </c>
      <c r="BH296" s="32">
        <f>G296*AO296</f>
        <v>0</v>
      </c>
      <c r="BI296" s="32">
        <f>G296*AP296</f>
        <v>0</v>
      </c>
      <c r="BJ296" s="32">
        <f>G296*H296</f>
        <v>0</v>
      </c>
      <c r="BK296" s="32"/>
      <c r="BL296" s="32">
        <v>89</v>
      </c>
      <c r="BW296" s="32" t="str">
        <f>I296</f>
        <v>21</v>
      </c>
    </row>
    <row r="297" spans="1:75" x14ac:dyDescent="0.25">
      <c r="A297" s="60"/>
      <c r="D297" s="61" t="s">
        <v>438</v>
      </c>
      <c r="E297" s="62" t="s">
        <v>620</v>
      </c>
      <c r="G297" s="63">
        <v>46</v>
      </c>
      <c r="K297" s="64"/>
    </row>
    <row r="298" spans="1:75" ht="13.5" customHeight="1" x14ac:dyDescent="0.25">
      <c r="A298" s="1" t="s">
        <v>621</v>
      </c>
      <c r="B298" s="2" t="s">
        <v>77</v>
      </c>
      <c r="C298" s="2" t="s">
        <v>622</v>
      </c>
      <c r="D298" s="82" t="s">
        <v>623</v>
      </c>
      <c r="E298" s="83"/>
      <c r="F298" s="2" t="s">
        <v>241</v>
      </c>
      <c r="G298" s="32">
        <v>10</v>
      </c>
      <c r="H298" s="32">
        <v>0</v>
      </c>
      <c r="I298" s="58" t="s">
        <v>118</v>
      </c>
      <c r="J298" s="32">
        <f>G298*H298</f>
        <v>0</v>
      </c>
      <c r="K298" s="59" t="s">
        <v>823</v>
      </c>
      <c r="Z298" s="32">
        <f>IF(AQ298="5",BJ298,0)</f>
        <v>0</v>
      </c>
      <c r="AB298" s="32">
        <f>IF(AQ298="1",BH298,0)</f>
        <v>0</v>
      </c>
      <c r="AC298" s="32">
        <f>IF(AQ298="1",BI298,0)</f>
        <v>0</v>
      </c>
      <c r="AD298" s="32">
        <f>IF(AQ298="7",BH298,0)</f>
        <v>0</v>
      </c>
      <c r="AE298" s="32">
        <f>IF(AQ298="7",BI298,0)</f>
        <v>0</v>
      </c>
      <c r="AF298" s="32">
        <f>IF(AQ298="2",BH298,0)</f>
        <v>0</v>
      </c>
      <c r="AG298" s="32">
        <f>IF(AQ298="2",BI298,0)</f>
        <v>0</v>
      </c>
      <c r="AH298" s="32">
        <f>IF(AQ298="0",BJ298,0)</f>
        <v>0</v>
      </c>
      <c r="AI298" s="43" t="s">
        <v>77</v>
      </c>
      <c r="AJ298" s="32">
        <f>IF(AN298=0,J298,0)</f>
        <v>0</v>
      </c>
      <c r="AK298" s="32">
        <f>IF(AN298=12,J298,0)</f>
        <v>0</v>
      </c>
      <c r="AL298" s="32">
        <f>IF(AN298=21,J298,0)</f>
        <v>0</v>
      </c>
      <c r="AN298" s="32">
        <v>21</v>
      </c>
      <c r="AO298" s="32">
        <f>H298*0.300018182</f>
        <v>0</v>
      </c>
      <c r="AP298" s="32">
        <f>H298*(1-0.300018182)</f>
        <v>0</v>
      </c>
      <c r="AQ298" s="58" t="s">
        <v>114</v>
      </c>
      <c r="AV298" s="32">
        <f>AW298+AX298</f>
        <v>0</v>
      </c>
      <c r="AW298" s="32">
        <f>G298*AO298</f>
        <v>0</v>
      </c>
      <c r="AX298" s="32">
        <f>G298*AP298</f>
        <v>0</v>
      </c>
      <c r="AY298" s="58" t="s">
        <v>574</v>
      </c>
      <c r="AZ298" s="58" t="s">
        <v>437</v>
      </c>
      <c r="BA298" s="43" t="s">
        <v>121</v>
      </c>
      <c r="BC298" s="32">
        <f>AW298+AX298</f>
        <v>0</v>
      </c>
      <c r="BD298" s="32">
        <f>H298/(100-BE298)*100</f>
        <v>0</v>
      </c>
      <c r="BE298" s="32">
        <v>0</v>
      </c>
      <c r="BF298" s="32">
        <f>298</f>
        <v>298</v>
      </c>
      <c r="BH298" s="32">
        <f>G298*AO298</f>
        <v>0</v>
      </c>
      <c r="BI298" s="32">
        <f>G298*AP298</f>
        <v>0</v>
      </c>
      <c r="BJ298" s="32">
        <f>G298*H298</f>
        <v>0</v>
      </c>
      <c r="BK298" s="32"/>
      <c r="BL298" s="32">
        <v>89</v>
      </c>
      <c r="BW298" s="32" t="str">
        <f>I298</f>
        <v>21</v>
      </c>
    </row>
    <row r="299" spans="1:75" ht="13.5" customHeight="1" x14ac:dyDescent="0.25">
      <c r="A299" s="65" t="s">
        <v>624</v>
      </c>
      <c r="B299" s="66" t="s">
        <v>77</v>
      </c>
      <c r="C299" s="66" t="s">
        <v>625</v>
      </c>
      <c r="D299" s="169" t="s">
        <v>626</v>
      </c>
      <c r="E299" s="170"/>
      <c r="F299" s="66" t="s">
        <v>241</v>
      </c>
      <c r="G299" s="67">
        <v>10</v>
      </c>
      <c r="H299" s="67">
        <v>0</v>
      </c>
      <c r="I299" s="68" t="s">
        <v>118</v>
      </c>
      <c r="J299" s="67">
        <f>G299*H299</f>
        <v>0</v>
      </c>
      <c r="K299" s="69" t="s">
        <v>823</v>
      </c>
      <c r="Z299" s="32">
        <f>IF(AQ299="5",BJ299,0)</f>
        <v>0</v>
      </c>
      <c r="AB299" s="32">
        <f>IF(AQ299="1",BH299,0)</f>
        <v>0</v>
      </c>
      <c r="AC299" s="32">
        <f>IF(AQ299="1",BI299,0)</f>
        <v>0</v>
      </c>
      <c r="AD299" s="32">
        <f>IF(AQ299="7",BH299,0)</f>
        <v>0</v>
      </c>
      <c r="AE299" s="32">
        <f>IF(AQ299="7",BI299,0)</f>
        <v>0</v>
      </c>
      <c r="AF299" s="32">
        <f>IF(AQ299="2",BH299,0)</f>
        <v>0</v>
      </c>
      <c r="AG299" s="32">
        <f>IF(AQ299="2",BI299,0)</f>
        <v>0</v>
      </c>
      <c r="AH299" s="32">
        <f>IF(AQ299="0",BJ299,0)</f>
        <v>0</v>
      </c>
      <c r="AI299" s="43" t="s">
        <v>77</v>
      </c>
      <c r="AJ299" s="67">
        <f>IF(AN299=0,J299,0)</f>
        <v>0</v>
      </c>
      <c r="AK299" s="67">
        <f>IF(AN299=12,J299,0)</f>
        <v>0</v>
      </c>
      <c r="AL299" s="67">
        <f>IF(AN299=21,J299,0)</f>
        <v>0</v>
      </c>
      <c r="AN299" s="32">
        <v>21</v>
      </c>
      <c r="AO299" s="32">
        <f>H299*1</f>
        <v>0</v>
      </c>
      <c r="AP299" s="32">
        <f>H299*(1-1)</f>
        <v>0</v>
      </c>
      <c r="AQ299" s="68" t="s">
        <v>114</v>
      </c>
      <c r="AV299" s="32">
        <f>AW299+AX299</f>
        <v>0</v>
      </c>
      <c r="AW299" s="32">
        <f>G299*AO299</f>
        <v>0</v>
      </c>
      <c r="AX299" s="32">
        <f>G299*AP299</f>
        <v>0</v>
      </c>
      <c r="AY299" s="58" t="s">
        <v>574</v>
      </c>
      <c r="AZ299" s="58" t="s">
        <v>437</v>
      </c>
      <c r="BA299" s="43" t="s">
        <v>121</v>
      </c>
      <c r="BC299" s="32">
        <f>AW299+AX299</f>
        <v>0</v>
      </c>
      <c r="BD299" s="32">
        <f>H299/(100-BE299)*100</f>
        <v>0</v>
      </c>
      <c r="BE299" s="32">
        <v>0</v>
      </c>
      <c r="BF299" s="32">
        <f>299</f>
        <v>299</v>
      </c>
      <c r="BH299" s="67">
        <f>G299*AO299</f>
        <v>0</v>
      </c>
      <c r="BI299" s="67">
        <f>G299*AP299</f>
        <v>0</v>
      </c>
      <c r="BJ299" s="67">
        <f>G299*H299</f>
        <v>0</v>
      </c>
      <c r="BK299" s="67"/>
      <c r="BL299" s="32">
        <v>89</v>
      </c>
      <c r="BW299" s="32" t="str">
        <f>I299</f>
        <v>21</v>
      </c>
    </row>
    <row r="300" spans="1:75" x14ac:dyDescent="0.25">
      <c r="A300" s="60"/>
      <c r="D300" s="61" t="s">
        <v>174</v>
      </c>
      <c r="E300" s="62" t="s">
        <v>627</v>
      </c>
      <c r="G300" s="63">
        <v>10</v>
      </c>
      <c r="K300" s="64"/>
    </row>
    <row r="301" spans="1:75" ht="13.5" customHeight="1" x14ac:dyDescent="0.25">
      <c r="A301" s="65" t="s">
        <v>628</v>
      </c>
      <c r="B301" s="66" t="s">
        <v>77</v>
      </c>
      <c r="C301" s="66" t="s">
        <v>629</v>
      </c>
      <c r="D301" s="169" t="s">
        <v>630</v>
      </c>
      <c r="E301" s="170"/>
      <c r="F301" s="66" t="s">
        <v>241</v>
      </c>
      <c r="G301" s="67">
        <v>10</v>
      </c>
      <c r="H301" s="67">
        <v>0</v>
      </c>
      <c r="I301" s="68" t="s">
        <v>118</v>
      </c>
      <c r="J301" s="67">
        <f>G301*H301</f>
        <v>0</v>
      </c>
      <c r="K301" s="69" t="s">
        <v>823</v>
      </c>
      <c r="Z301" s="32">
        <f>IF(AQ301="5",BJ301,0)</f>
        <v>0</v>
      </c>
      <c r="AB301" s="32">
        <f>IF(AQ301="1",BH301,0)</f>
        <v>0</v>
      </c>
      <c r="AC301" s="32">
        <f>IF(AQ301="1",BI301,0)</f>
        <v>0</v>
      </c>
      <c r="AD301" s="32">
        <f>IF(AQ301="7",BH301,0)</f>
        <v>0</v>
      </c>
      <c r="AE301" s="32">
        <f>IF(AQ301="7",BI301,0)</f>
        <v>0</v>
      </c>
      <c r="AF301" s="32">
        <f>IF(AQ301="2",BH301,0)</f>
        <v>0</v>
      </c>
      <c r="AG301" s="32">
        <f>IF(AQ301="2",BI301,0)</f>
        <v>0</v>
      </c>
      <c r="AH301" s="32">
        <f>IF(AQ301="0",BJ301,0)</f>
        <v>0</v>
      </c>
      <c r="AI301" s="43" t="s">
        <v>77</v>
      </c>
      <c r="AJ301" s="67">
        <f>IF(AN301=0,J301,0)</f>
        <v>0</v>
      </c>
      <c r="AK301" s="67">
        <f>IF(AN301=12,J301,0)</f>
        <v>0</v>
      </c>
      <c r="AL301" s="67">
        <f>IF(AN301=21,J301,0)</f>
        <v>0</v>
      </c>
      <c r="AN301" s="32">
        <v>21</v>
      </c>
      <c r="AO301" s="32">
        <f>H301*1</f>
        <v>0</v>
      </c>
      <c r="AP301" s="32">
        <f>H301*(1-1)</f>
        <v>0</v>
      </c>
      <c r="AQ301" s="68" t="s">
        <v>114</v>
      </c>
      <c r="AV301" s="32">
        <f>AW301+AX301</f>
        <v>0</v>
      </c>
      <c r="AW301" s="32">
        <f>G301*AO301</f>
        <v>0</v>
      </c>
      <c r="AX301" s="32">
        <f>G301*AP301</f>
        <v>0</v>
      </c>
      <c r="AY301" s="58" t="s">
        <v>574</v>
      </c>
      <c r="AZ301" s="58" t="s">
        <v>437</v>
      </c>
      <c r="BA301" s="43" t="s">
        <v>121</v>
      </c>
      <c r="BC301" s="32">
        <f>AW301+AX301</f>
        <v>0</v>
      </c>
      <c r="BD301" s="32">
        <f>H301/(100-BE301)*100</f>
        <v>0</v>
      </c>
      <c r="BE301" s="32">
        <v>0</v>
      </c>
      <c r="BF301" s="32">
        <f>301</f>
        <v>301</v>
      </c>
      <c r="BH301" s="67">
        <f>G301*AO301</f>
        <v>0</v>
      </c>
      <c r="BI301" s="67">
        <f>G301*AP301</f>
        <v>0</v>
      </c>
      <c r="BJ301" s="67">
        <f>G301*H301</f>
        <v>0</v>
      </c>
      <c r="BK301" s="67"/>
      <c r="BL301" s="32">
        <v>89</v>
      </c>
      <c r="BW301" s="32" t="str">
        <f>I301</f>
        <v>21</v>
      </c>
    </row>
    <row r="302" spans="1:75" x14ac:dyDescent="0.25">
      <c r="A302" s="60"/>
      <c r="D302" s="61" t="s">
        <v>174</v>
      </c>
      <c r="E302" s="62" t="s">
        <v>631</v>
      </c>
      <c r="G302" s="63">
        <v>10</v>
      </c>
      <c r="K302" s="64"/>
    </row>
    <row r="303" spans="1:75" ht="13.5" customHeight="1" x14ac:dyDescent="0.25">
      <c r="A303" s="1" t="s">
        <v>632</v>
      </c>
      <c r="B303" s="2" t="s">
        <v>77</v>
      </c>
      <c r="C303" s="2" t="s">
        <v>633</v>
      </c>
      <c r="D303" s="82" t="s">
        <v>634</v>
      </c>
      <c r="E303" s="83"/>
      <c r="F303" s="2" t="s">
        <v>241</v>
      </c>
      <c r="G303" s="32">
        <v>3</v>
      </c>
      <c r="H303" s="32">
        <v>0</v>
      </c>
      <c r="I303" s="58" t="s">
        <v>118</v>
      </c>
      <c r="J303" s="32">
        <f>G303*H303</f>
        <v>0</v>
      </c>
      <c r="K303" s="59" t="s">
        <v>823</v>
      </c>
      <c r="Z303" s="32">
        <f>IF(AQ303="5",BJ303,0)</f>
        <v>0</v>
      </c>
      <c r="AB303" s="32">
        <f>IF(AQ303="1",BH303,0)</f>
        <v>0</v>
      </c>
      <c r="AC303" s="32">
        <f>IF(AQ303="1",BI303,0)</f>
        <v>0</v>
      </c>
      <c r="AD303" s="32">
        <f>IF(AQ303="7",BH303,0)</f>
        <v>0</v>
      </c>
      <c r="AE303" s="32">
        <f>IF(AQ303="7",BI303,0)</f>
        <v>0</v>
      </c>
      <c r="AF303" s="32">
        <f>IF(AQ303="2",BH303,0)</f>
        <v>0</v>
      </c>
      <c r="AG303" s="32">
        <f>IF(AQ303="2",BI303,0)</f>
        <v>0</v>
      </c>
      <c r="AH303" s="32">
        <f>IF(AQ303="0",BJ303,0)</f>
        <v>0</v>
      </c>
      <c r="AI303" s="43" t="s">
        <v>77</v>
      </c>
      <c r="AJ303" s="32">
        <f>IF(AN303=0,J303,0)</f>
        <v>0</v>
      </c>
      <c r="AK303" s="32">
        <f>IF(AN303=12,J303,0)</f>
        <v>0</v>
      </c>
      <c r="AL303" s="32">
        <f>IF(AN303=21,J303,0)</f>
        <v>0</v>
      </c>
      <c r="AN303" s="32">
        <v>21</v>
      </c>
      <c r="AO303" s="32">
        <f>H303*0.428929987</f>
        <v>0</v>
      </c>
      <c r="AP303" s="32">
        <f>H303*(1-0.428929987)</f>
        <v>0</v>
      </c>
      <c r="AQ303" s="58" t="s">
        <v>114</v>
      </c>
      <c r="AV303" s="32">
        <f>AW303+AX303</f>
        <v>0</v>
      </c>
      <c r="AW303" s="32">
        <f>G303*AO303</f>
        <v>0</v>
      </c>
      <c r="AX303" s="32">
        <f>G303*AP303</f>
        <v>0</v>
      </c>
      <c r="AY303" s="58" t="s">
        <v>574</v>
      </c>
      <c r="AZ303" s="58" t="s">
        <v>437</v>
      </c>
      <c r="BA303" s="43" t="s">
        <v>121</v>
      </c>
      <c r="BC303" s="32">
        <f>AW303+AX303</f>
        <v>0</v>
      </c>
      <c r="BD303" s="32">
        <f>H303/(100-BE303)*100</f>
        <v>0</v>
      </c>
      <c r="BE303" s="32">
        <v>0</v>
      </c>
      <c r="BF303" s="32">
        <f>303</f>
        <v>303</v>
      </c>
      <c r="BH303" s="32">
        <f>G303*AO303</f>
        <v>0</v>
      </c>
      <c r="BI303" s="32">
        <f>G303*AP303</f>
        <v>0</v>
      </c>
      <c r="BJ303" s="32">
        <f>G303*H303</f>
        <v>0</v>
      </c>
      <c r="BK303" s="32"/>
      <c r="BL303" s="32">
        <v>89</v>
      </c>
      <c r="BW303" s="32" t="str">
        <f>I303</f>
        <v>21</v>
      </c>
    </row>
    <row r="304" spans="1:75" ht="13.5" customHeight="1" x14ac:dyDescent="0.25">
      <c r="A304" s="65" t="s">
        <v>635</v>
      </c>
      <c r="B304" s="66" t="s">
        <v>77</v>
      </c>
      <c r="C304" s="66" t="s">
        <v>636</v>
      </c>
      <c r="D304" s="169" t="s">
        <v>637</v>
      </c>
      <c r="E304" s="170"/>
      <c r="F304" s="66" t="s">
        <v>241</v>
      </c>
      <c r="G304" s="67">
        <v>3</v>
      </c>
      <c r="H304" s="67">
        <v>0</v>
      </c>
      <c r="I304" s="68" t="s">
        <v>118</v>
      </c>
      <c r="J304" s="67">
        <f>G304*H304</f>
        <v>0</v>
      </c>
      <c r="K304" s="69" t="s">
        <v>823</v>
      </c>
      <c r="Z304" s="32">
        <f>IF(AQ304="5",BJ304,0)</f>
        <v>0</v>
      </c>
      <c r="AB304" s="32">
        <f>IF(AQ304="1",BH304,0)</f>
        <v>0</v>
      </c>
      <c r="AC304" s="32">
        <f>IF(AQ304="1",BI304,0)</f>
        <v>0</v>
      </c>
      <c r="AD304" s="32">
        <f>IF(AQ304="7",BH304,0)</f>
        <v>0</v>
      </c>
      <c r="AE304" s="32">
        <f>IF(AQ304="7",BI304,0)</f>
        <v>0</v>
      </c>
      <c r="AF304" s="32">
        <f>IF(AQ304="2",BH304,0)</f>
        <v>0</v>
      </c>
      <c r="AG304" s="32">
        <f>IF(AQ304="2",BI304,0)</f>
        <v>0</v>
      </c>
      <c r="AH304" s="32">
        <f>IF(AQ304="0",BJ304,0)</f>
        <v>0</v>
      </c>
      <c r="AI304" s="43" t="s">
        <v>77</v>
      </c>
      <c r="AJ304" s="67">
        <f>IF(AN304=0,J304,0)</f>
        <v>0</v>
      </c>
      <c r="AK304" s="67">
        <f>IF(AN304=12,J304,0)</f>
        <v>0</v>
      </c>
      <c r="AL304" s="67">
        <f>IF(AN304=21,J304,0)</f>
        <v>0</v>
      </c>
      <c r="AN304" s="32">
        <v>21</v>
      </c>
      <c r="AO304" s="32">
        <f>H304*1</f>
        <v>0</v>
      </c>
      <c r="AP304" s="32">
        <f>H304*(1-1)</f>
        <v>0</v>
      </c>
      <c r="AQ304" s="68" t="s">
        <v>114</v>
      </c>
      <c r="AV304" s="32">
        <f>AW304+AX304</f>
        <v>0</v>
      </c>
      <c r="AW304" s="32">
        <f>G304*AO304</f>
        <v>0</v>
      </c>
      <c r="AX304" s="32">
        <f>G304*AP304</f>
        <v>0</v>
      </c>
      <c r="AY304" s="58" t="s">
        <v>574</v>
      </c>
      <c r="AZ304" s="58" t="s">
        <v>437</v>
      </c>
      <c r="BA304" s="43" t="s">
        <v>121</v>
      </c>
      <c r="BC304" s="32">
        <f>AW304+AX304</f>
        <v>0</v>
      </c>
      <c r="BD304" s="32">
        <f>H304/(100-BE304)*100</f>
        <v>0</v>
      </c>
      <c r="BE304" s="32">
        <v>0</v>
      </c>
      <c r="BF304" s="32">
        <f>304</f>
        <v>304</v>
      </c>
      <c r="BH304" s="67">
        <f>G304*AO304</f>
        <v>0</v>
      </c>
      <c r="BI304" s="67">
        <f>G304*AP304</f>
        <v>0</v>
      </c>
      <c r="BJ304" s="67">
        <f>G304*H304</f>
        <v>0</v>
      </c>
      <c r="BK304" s="67"/>
      <c r="BL304" s="32">
        <v>89</v>
      </c>
      <c r="BW304" s="32" t="str">
        <f>I304</f>
        <v>21</v>
      </c>
    </row>
    <row r="305" spans="1:75" x14ac:dyDescent="0.25">
      <c r="A305" s="60"/>
      <c r="D305" s="61" t="s">
        <v>128</v>
      </c>
      <c r="E305" s="62" t="s">
        <v>638</v>
      </c>
      <c r="G305" s="63">
        <v>3</v>
      </c>
      <c r="K305" s="64"/>
    </row>
    <row r="306" spans="1:75" ht="13.5" customHeight="1" x14ac:dyDescent="0.25">
      <c r="A306" s="65" t="s">
        <v>639</v>
      </c>
      <c r="B306" s="66" t="s">
        <v>77</v>
      </c>
      <c r="C306" s="66" t="s">
        <v>640</v>
      </c>
      <c r="D306" s="169" t="s">
        <v>641</v>
      </c>
      <c r="E306" s="170"/>
      <c r="F306" s="66" t="s">
        <v>241</v>
      </c>
      <c r="G306" s="67">
        <v>3</v>
      </c>
      <c r="H306" s="67">
        <v>0</v>
      </c>
      <c r="I306" s="68" t="s">
        <v>118</v>
      </c>
      <c r="J306" s="67">
        <f>G306*H306</f>
        <v>0</v>
      </c>
      <c r="K306" s="69" t="s">
        <v>823</v>
      </c>
      <c r="Z306" s="32">
        <f>IF(AQ306="5",BJ306,0)</f>
        <v>0</v>
      </c>
      <c r="AB306" s="32">
        <f>IF(AQ306="1",BH306,0)</f>
        <v>0</v>
      </c>
      <c r="AC306" s="32">
        <f>IF(AQ306="1",BI306,0)</f>
        <v>0</v>
      </c>
      <c r="AD306" s="32">
        <f>IF(AQ306="7",BH306,0)</f>
        <v>0</v>
      </c>
      <c r="AE306" s="32">
        <f>IF(AQ306="7",BI306,0)</f>
        <v>0</v>
      </c>
      <c r="AF306" s="32">
        <f>IF(AQ306="2",BH306,0)</f>
        <v>0</v>
      </c>
      <c r="AG306" s="32">
        <f>IF(AQ306="2",BI306,0)</f>
        <v>0</v>
      </c>
      <c r="AH306" s="32">
        <f>IF(AQ306="0",BJ306,0)</f>
        <v>0</v>
      </c>
      <c r="AI306" s="43" t="s">
        <v>77</v>
      </c>
      <c r="AJ306" s="67">
        <f>IF(AN306=0,J306,0)</f>
        <v>0</v>
      </c>
      <c r="AK306" s="67">
        <f>IF(AN306=12,J306,0)</f>
        <v>0</v>
      </c>
      <c r="AL306" s="67">
        <f>IF(AN306=21,J306,0)</f>
        <v>0</v>
      </c>
      <c r="AN306" s="32">
        <v>21</v>
      </c>
      <c r="AO306" s="32">
        <f>H306*1</f>
        <v>0</v>
      </c>
      <c r="AP306" s="32">
        <f>H306*(1-1)</f>
        <v>0</v>
      </c>
      <c r="AQ306" s="68" t="s">
        <v>114</v>
      </c>
      <c r="AV306" s="32">
        <f>AW306+AX306</f>
        <v>0</v>
      </c>
      <c r="AW306" s="32">
        <f>G306*AO306</f>
        <v>0</v>
      </c>
      <c r="AX306" s="32">
        <f>G306*AP306</f>
        <v>0</v>
      </c>
      <c r="AY306" s="58" t="s">
        <v>574</v>
      </c>
      <c r="AZ306" s="58" t="s">
        <v>437</v>
      </c>
      <c r="BA306" s="43" t="s">
        <v>121</v>
      </c>
      <c r="BC306" s="32">
        <f>AW306+AX306</f>
        <v>0</v>
      </c>
      <c r="BD306" s="32">
        <f>H306/(100-BE306)*100</f>
        <v>0</v>
      </c>
      <c r="BE306" s="32">
        <v>0</v>
      </c>
      <c r="BF306" s="32">
        <f>306</f>
        <v>306</v>
      </c>
      <c r="BH306" s="67">
        <f>G306*AO306</f>
        <v>0</v>
      </c>
      <c r="BI306" s="67">
        <f>G306*AP306</f>
        <v>0</v>
      </c>
      <c r="BJ306" s="67">
        <f>G306*H306</f>
        <v>0</v>
      </c>
      <c r="BK306" s="67"/>
      <c r="BL306" s="32">
        <v>89</v>
      </c>
      <c r="BW306" s="32" t="str">
        <f>I306</f>
        <v>21</v>
      </c>
    </row>
    <row r="307" spans="1:75" x14ac:dyDescent="0.25">
      <c r="A307" s="60"/>
      <c r="D307" s="61" t="s">
        <v>128</v>
      </c>
      <c r="E307" s="62" t="s">
        <v>642</v>
      </c>
      <c r="G307" s="63">
        <v>3</v>
      </c>
      <c r="K307" s="64"/>
    </row>
    <row r="308" spans="1:75" ht="13.5" customHeight="1" x14ac:dyDescent="0.25">
      <c r="A308" s="1" t="s">
        <v>643</v>
      </c>
      <c r="B308" s="2" t="s">
        <v>77</v>
      </c>
      <c r="C308" s="2" t="s">
        <v>644</v>
      </c>
      <c r="D308" s="82" t="s">
        <v>645</v>
      </c>
      <c r="E308" s="83"/>
      <c r="F308" s="2" t="s">
        <v>241</v>
      </c>
      <c r="G308" s="32">
        <v>1</v>
      </c>
      <c r="H308" s="32">
        <v>0</v>
      </c>
      <c r="I308" s="58" t="s">
        <v>118</v>
      </c>
      <c r="J308" s="32">
        <f>G308*H308</f>
        <v>0</v>
      </c>
      <c r="K308" s="59" t="s">
        <v>823</v>
      </c>
      <c r="Z308" s="32">
        <f>IF(AQ308="5",BJ308,0)</f>
        <v>0</v>
      </c>
      <c r="AB308" s="32">
        <f>IF(AQ308="1",BH308,0)</f>
        <v>0</v>
      </c>
      <c r="AC308" s="32">
        <f>IF(AQ308="1",BI308,0)</f>
        <v>0</v>
      </c>
      <c r="AD308" s="32">
        <f>IF(AQ308="7",BH308,0)</f>
        <v>0</v>
      </c>
      <c r="AE308" s="32">
        <f>IF(AQ308="7",BI308,0)</f>
        <v>0</v>
      </c>
      <c r="AF308" s="32">
        <f>IF(AQ308="2",BH308,0)</f>
        <v>0</v>
      </c>
      <c r="AG308" s="32">
        <f>IF(AQ308="2",BI308,0)</f>
        <v>0</v>
      </c>
      <c r="AH308" s="32">
        <f>IF(AQ308="0",BJ308,0)</f>
        <v>0</v>
      </c>
      <c r="AI308" s="43" t="s">
        <v>77</v>
      </c>
      <c r="AJ308" s="32">
        <f>IF(AN308=0,J308,0)</f>
        <v>0</v>
      </c>
      <c r="AK308" s="32">
        <f>IF(AN308=12,J308,0)</f>
        <v>0</v>
      </c>
      <c r="AL308" s="32">
        <f>IF(AN308=21,J308,0)</f>
        <v>0</v>
      </c>
      <c r="AN308" s="32">
        <v>21</v>
      </c>
      <c r="AO308" s="32">
        <f>H308*0.593457375</f>
        <v>0</v>
      </c>
      <c r="AP308" s="32">
        <f>H308*(1-0.593457375)</f>
        <v>0</v>
      </c>
      <c r="AQ308" s="58" t="s">
        <v>114</v>
      </c>
      <c r="AV308" s="32">
        <f>AW308+AX308</f>
        <v>0</v>
      </c>
      <c r="AW308" s="32">
        <f>G308*AO308</f>
        <v>0</v>
      </c>
      <c r="AX308" s="32">
        <f>G308*AP308</f>
        <v>0</v>
      </c>
      <c r="AY308" s="58" t="s">
        <v>574</v>
      </c>
      <c r="AZ308" s="58" t="s">
        <v>437</v>
      </c>
      <c r="BA308" s="43" t="s">
        <v>121</v>
      </c>
      <c r="BC308" s="32">
        <f>AW308+AX308</f>
        <v>0</v>
      </c>
      <c r="BD308" s="32">
        <f>H308/(100-BE308)*100</f>
        <v>0</v>
      </c>
      <c r="BE308" s="32">
        <v>0</v>
      </c>
      <c r="BF308" s="32">
        <f>308</f>
        <v>308</v>
      </c>
      <c r="BH308" s="32">
        <f>G308*AO308</f>
        <v>0</v>
      </c>
      <c r="BI308" s="32">
        <f>G308*AP308</f>
        <v>0</v>
      </c>
      <c r="BJ308" s="32">
        <f>G308*H308</f>
        <v>0</v>
      </c>
      <c r="BK308" s="32"/>
      <c r="BL308" s="32">
        <v>89</v>
      </c>
      <c r="BW308" s="32" t="str">
        <f>I308</f>
        <v>21</v>
      </c>
    </row>
    <row r="309" spans="1:75" ht="13.5" customHeight="1" x14ac:dyDescent="0.25">
      <c r="A309" s="65" t="s">
        <v>646</v>
      </c>
      <c r="B309" s="66" t="s">
        <v>77</v>
      </c>
      <c r="C309" s="66" t="s">
        <v>647</v>
      </c>
      <c r="D309" s="169" t="s">
        <v>648</v>
      </c>
      <c r="E309" s="170"/>
      <c r="F309" s="66" t="s">
        <v>241</v>
      </c>
      <c r="G309" s="67">
        <v>1</v>
      </c>
      <c r="H309" s="67">
        <v>0</v>
      </c>
      <c r="I309" s="68" t="s">
        <v>118</v>
      </c>
      <c r="J309" s="67">
        <f>G309*H309</f>
        <v>0</v>
      </c>
      <c r="K309" s="69" t="s">
        <v>823</v>
      </c>
      <c r="Z309" s="32">
        <f>IF(AQ309="5",BJ309,0)</f>
        <v>0</v>
      </c>
      <c r="AB309" s="32">
        <f>IF(AQ309="1",BH309,0)</f>
        <v>0</v>
      </c>
      <c r="AC309" s="32">
        <f>IF(AQ309="1",BI309,0)</f>
        <v>0</v>
      </c>
      <c r="AD309" s="32">
        <f>IF(AQ309="7",BH309,0)</f>
        <v>0</v>
      </c>
      <c r="AE309" s="32">
        <f>IF(AQ309="7",BI309,0)</f>
        <v>0</v>
      </c>
      <c r="AF309" s="32">
        <f>IF(AQ309="2",BH309,0)</f>
        <v>0</v>
      </c>
      <c r="AG309" s="32">
        <f>IF(AQ309="2",BI309,0)</f>
        <v>0</v>
      </c>
      <c r="AH309" s="32">
        <f>IF(AQ309="0",BJ309,0)</f>
        <v>0</v>
      </c>
      <c r="AI309" s="43" t="s">
        <v>77</v>
      </c>
      <c r="AJ309" s="67">
        <f>IF(AN309=0,J309,0)</f>
        <v>0</v>
      </c>
      <c r="AK309" s="67">
        <f>IF(AN309=12,J309,0)</f>
        <v>0</v>
      </c>
      <c r="AL309" s="67">
        <f>IF(AN309=21,J309,0)</f>
        <v>0</v>
      </c>
      <c r="AN309" s="32">
        <v>21</v>
      </c>
      <c r="AO309" s="32">
        <f>H309*1</f>
        <v>0</v>
      </c>
      <c r="AP309" s="32">
        <f>H309*(1-1)</f>
        <v>0</v>
      </c>
      <c r="AQ309" s="68" t="s">
        <v>114</v>
      </c>
      <c r="AV309" s="32">
        <f>AW309+AX309</f>
        <v>0</v>
      </c>
      <c r="AW309" s="32">
        <f>G309*AO309</f>
        <v>0</v>
      </c>
      <c r="AX309" s="32">
        <f>G309*AP309</f>
        <v>0</v>
      </c>
      <c r="AY309" s="58" t="s">
        <v>574</v>
      </c>
      <c r="AZ309" s="58" t="s">
        <v>437</v>
      </c>
      <c r="BA309" s="43" t="s">
        <v>121</v>
      </c>
      <c r="BC309" s="32">
        <f>AW309+AX309</f>
        <v>0</v>
      </c>
      <c r="BD309" s="32">
        <f>H309/(100-BE309)*100</f>
        <v>0</v>
      </c>
      <c r="BE309" s="32">
        <v>0</v>
      </c>
      <c r="BF309" s="32">
        <f>309</f>
        <v>309</v>
      </c>
      <c r="BH309" s="67">
        <f>G309*AO309</f>
        <v>0</v>
      </c>
      <c r="BI309" s="67">
        <f>G309*AP309</f>
        <v>0</v>
      </c>
      <c r="BJ309" s="67">
        <f>G309*H309</f>
        <v>0</v>
      </c>
      <c r="BK309" s="67"/>
      <c r="BL309" s="32">
        <v>89</v>
      </c>
      <c r="BW309" s="32" t="str">
        <f>I309</f>
        <v>21</v>
      </c>
    </row>
    <row r="310" spans="1:75" x14ac:dyDescent="0.25">
      <c r="A310" s="60"/>
      <c r="D310" s="61" t="s">
        <v>114</v>
      </c>
      <c r="E310" s="62" t="s">
        <v>649</v>
      </c>
      <c r="G310" s="63">
        <v>1</v>
      </c>
      <c r="K310" s="64"/>
    </row>
    <row r="311" spans="1:75" ht="13.5" customHeight="1" x14ac:dyDescent="0.25">
      <c r="A311" s="65" t="s">
        <v>650</v>
      </c>
      <c r="B311" s="66" t="s">
        <v>77</v>
      </c>
      <c r="C311" s="66" t="s">
        <v>651</v>
      </c>
      <c r="D311" s="169" t="s">
        <v>652</v>
      </c>
      <c r="E311" s="170"/>
      <c r="F311" s="66" t="s">
        <v>241</v>
      </c>
      <c r="G311" s="67">
        <v>1</v>
      </c>
      <c r="H311" s="67">
        <v>0</v>
      </c>
      <c r="I311" s="68" t="s">
        <v>118</v>
      </c>
      <c r="J311" s="67">
        <f>G311*H311</f>
        <v>0</v>
      </c>
      <c r="K311" s="69" t="s">
        <v>823</v>
      </c>
      <c r="Z311" s="32">
        <f>IF(AQ311="5",BJ311,0)</f>
        <v>0</v>
      </c>
      <c r="AB311" s="32">
        <f>IF(AQ311="1",BH311,0)</f>
        <v>0</v>
      </c>
      <c r="AC311" s="32">
        <f>IF(AQ311="1",BI311,0)</f>
        <v>0</v>
      </c>
      <c r="AD311" s="32">
        <f>IF(AQ311="7",BH311,0)</f>
        <v>0</v>
      </c>
      <c r="AE311" s="32">
        <f>IF(AQ311="7",BI311,0)</f>
        <v>0</v>
      </c>
      <c r="AF311" s="32">
        <f>IF(AQ311="2",BH311,0)</f>
        <v>0</v>
      </c>
      <c r="AG311" s="32">
        <f>IF(AQ311="2",BI311,0)</f>
        <v>0</v>
      </c>
      <c r="AH311" s="32">
        <f>IF(AQ311="0",BJ311,0)</f>
        <v>0</v>
      </c>
      <c r="AI311" s="43" t="s">
        <v>77</v>
      </c>
      <c r="AJ311" s="67">
        <f>IF(AN311=0,J311,0)</f>
        <v>0</v>
      </c>
      <c r="AK311" s="67">
        <f>IF(AN311=12,J311,0)</f>
        <v>0</v>
      </c>
      <c r="AL311" s="67">
        <f>IF(AN311=21,J311,0)</f>
        <v>0</v>
      </c>
      <c r="AN311" s="32">
        <v>21</v>
      </c>
      <c r="AO311" s="32">
        <f>H311*1</f>
        <v>0</v>
      </c>
      <c r="AP311" s="32">
        <f>H311*(1-1)</f>
        <v>0</v>
      </c>
      <c r="AQ311" s="68" t="s">
        <v>114</v>
      </c>
      <c r="AV311" s="32">
        <f>AW311+AX311</f>
        <v>0</v>
      </c>
      <c r="AW311" s="32">
        <f>G311*AO311</f>
        <v>0</v>
      </c>
      <c r="AX311" s="32">
        <f>G311*AP311</f>
        <v>0</v>
      </c>
      <c r="AY311" s="58" t="s">
        <v>574</v>
      </c>
      <c r="AZ311" s="58" t="s">
        <v>437</v>
      </c>
      <c r="BA311" s="43" t="s">
        <v>121</v>
      </c>
      <c r="BC311" s="32">
        <f>AW311+AX311</f>
        <v>0</v>
      </c>
      <c r="BD311" s="32">
        <f>H311/(100-BE311)*100</f>
        <v>0</v>
      </c>
      <c r="BE311" s="32">
        <v>0</v>
      </c>
      <c r="BF311" s="32">
        <f>311</f>
        <v>311</v>
      </c>
      <c r="BH311" s="67">
        <f>G311*AO311</f>
        <v>0</v>
      </c>
      <c r="BI311" s="67">
        <f>G311*AP311</f>
        <v>0</v>
      </c>
      <c r="BJ311" s="67">
        <f>G311*H311</f>
        <v>0</v>
      </c>
      <c r="BK311" s="67"/>
      <c r="BL311" s="32">
        <v>89</v>
      </c>
      <c r="BW311" s="32" t="str">
        <f>I311</f>
        <v>21</v>
      </c>
    </row>
    <row r="312" spans="1:75" x14ac:dyDescent="0.25">
      <c r="A312" s="60"/>
      <c r="D312" s="61" t="s">
        <v>114</v>
      </c>
      <c r="E312" s="62" t="s">
        <v>653</v>
      </c>
      <c r="G312" s="63">
        <v>1</v>
      </c>
      <c r="K312" s="64"/>
    </row>
    <row r="313" spans="1:75" ht="27" customHeight="1" x14ac:dyDescent="0.25">
      <c r="A313" s="1" t="s">
        <v>654</v>
      </c>
      <c r="B313" s="2" t="s">
        <v>77</v>
      </c>
      <c r="C313" s="2" t="s">
        <v>655</v>
      </c>
      <c r="D313" s="82" t="s">
        <v>656</v>
      </c>
      <c r="E313" s="83"/>
      <c r="F313" s="2" t="s">
        <v>241</v>
      </c>
      <c r="G313" s="32">
        <v>1</v>
      </c>
      <c r="H313" s="32">
        <v>0</v>
      </c>
      <c r="I313" s="58" t="s">
        <v>118</v>
      </c>
      <c r="J313" s="32">
        <f>G313*H313</f>
        <v>0</v>
      </c>
      <c r="K313" s="59" t="s">
        <v>4</v>
      </c>
      <c r="Z313" s="32">
        <f>IF(AQ313="5",BJ313,0)</f>
        <v>0</v>
      </c>
      <c r="AB313" s="32">
        <f>IF(AQ313="1",BH313,0)</f>
        <v>0</v>
      </c>
      <c r="AC313" s="32">
        <f>IF(AQ313="1",BI313,0)</f>
        <v>0</v>
      </c>
      <c r="AD313" s="32">
        <f>IF(AQ313="7",BH313,0)</f>
        <v>0</v>
      </c>
      <c r="AE313" s="32">
        <f>IF(AQ313="7",BI313,0)</f>
        <v>0</v>
      </c>
      <c r="AF313" s="32">
        <f>IF(AQ313="2",BH313,0)</f>
        <v>0</v>
      </c>
      <c r="AG313" s="32">
        <f>IF(AQ313="2",BI313,0)</f>
        <v>0</v>
      </c>
      <c r="AH313" s="32">
        <f>IF(AQ313="0",BJ313,0)</f>
        <v>0</v>
      </c>
      <c r="AI313" s="43" t="s">
        <v>77</v>
      </c>
      <c r="AJ313" s="32">
        <f>IF(AN313=0,J313,0)</f>
        <v>0</v>
      </c>
      <c r="AK313" s="32">
        <f>IF(AN313=12,J313,0)</f>
        <v>0</v>
      </c>
      <c r="AL313" s="32">
        <f>IF(AN313=21,J313,0)</f>
        <v>0</v>
      </c>
      <c r="AN313" s="32">
        <v>21</v>
      </c>
      <c r="AO313" s="32">
        <f>H313*0</f>
        <v>0</v>
      </c>
      <c r="AP313" s="32">
        <f>H313*(1-0)</f>
        <v>0</v>
      </c>
      <c r="AQ313" s="58" t="s">
        <v>114</v>
      </c>
      <c r="AV313" s="32">
        <f>AW313+AX313</f>
        <v>0</v>
      </c>
      <c r="AW313" s="32">
        <f>G313*AO313</f>
        <v>0</v>
      </c>
      <c r="AX313" s="32">
        <f>G313*AP313</f>
        <v>0</v>
      </c>
      <c r="AY313" s="58" t="s">
        <v>574</v>
      </c>
      <c r="AZ313" s="58" t="s">
        <v>437</v>
      </c>
      <c r="BA313" s="43" t="s">
        <v>121</v>
      </c>
      <c r="BC313" s="32">
        <f>AW313+AX313</f>
        <v>0</v>
      </c>
      <c r="BD313" s="32">
        <f>H313/(100-BE313)*100</f>
        <v>0</v>
      </c>
      <c r="BE313" s="32">
        <v>0</v>
      </c>
      <c r="BF313" s="32">
        <f>313</f>
        <v>313</v>
      </c>
      <c r="BH313" s="32">
        <f>G313*AO313</f>
        <v>0</v>
      </c>
      <c r="BI313" s="32">
        <f>G313*AP313</f>
        <v>0</v>
      </c>
      <c r="BJ313" s="32">
        <f>G313*H313</f>
        <v>0</v>
      </c>
      <c r="BK313" s="32"/>
      <c r="BL313" s="32">
        <v>89</v>
      </c>
      <c r="BW313" s="32" t="str">
        <f>I313</f>
        <v>21</v>
      </c>
    </row>
    <row r="314" spans="1:75" x14ac:dyDescent="0.25">
      <c r="A314" s="60"/>
      <c r="D314" s="61" t="s">
        <v>114</v>
      </c>
      <c r="E314" s="62" t="s">
        <v>657</v>
      </c>
      <c r="G314" s="63">
        <v>1</v>
      </c>
      <c r="K314" s="64"/>
    </row>
    <row r="315" spans="1:75" ht="27" customHeight="1" x14ac:dyDescent="0.25">
      <c r="A315" s="1" t="s">
        <v>658</v>
      </c>
      <c r="B315" s="2" t="s">
        <v>77</v>
      </c>
      <c r="C315" s="2" t="s">
        <v>659</v>
      </c>
      <c r="D315" s="82" t="s">
        <v>660</v>
      </c>
      <c r="E315" s="83"/>
      <c r="F315" s="2" t="s">
        <v>241</v>
      </c>
      <c r="G315" s="32">
        <v>3</v>
      </c>
      <c r="H315" s="32">
        <v>0</v>
      </c>
      <c r="I315" s="58" t="s">
        <v>118</v>
      </c>
      <c r="J315" s="32">
        <f>G315*H315</f>
        <v>0</v>
      </c>
      <c r="K315" s="59" t="s">
        <v>4</v>
      </c>
      <c r="Z315" s="32">
        <f>IF(AQ315="5",BJ315,0)</f>
        <v>0</v>
      </c>
      <c r="AB315" s="32">
        <f>IF(AQ315="1",BH315,0)</f>
        <v>0</v>
      </c>
      <c r="AC315" s="32">
        <f>IF(AQ315="1",BI315,0)</f>
        <v>0</v>
      </c>
      <c r="AD315" s="32">
        <f>IF(AQ315="7",BH315,0)</f>
        <v>0</v>
      </c>
      <c r="AE315" s="32">
        <f>IF(AQ315="7",BI315,0)</f>
        <v>0</v>
      </c>
      <c r="AF315" s="32">
        <f>IF(AQ315="2",BH315,0)</f>
        <v>0</v>
      </c>
      <c r="AG315" s="32">
        <f>IF(AQ315="2",BI315,0)</f>
        <v>0</v>
      </c>
      <c r="AH315" s="32">
        <f>IF(AQ315="0",BJ315,0)</f>
        <v>0</v>
      </c>
      <c r="AI315" s="43" t="s">
        <v>77</v>
      </c>
      <c r="AJ315" s="32">
        <f>IF(AN315=0,J315,0)</f>
        <v>0</v>
      </c>
      <c r="AK315" s="32">
        <f>IF(AN315=12,J315,0)</f>
        <v>0</v>
      </c>
      <c r="AL315" s="32">
        <f>IF(AN315=21,J315,0)</f>
        <v>0</v>
      </c>
      <c r="AN315" s="32">
        <v>21</v>
      </c>
      <c r="AO315" s="32">
        <f>H315*0</f>
        <v>0</v>
      </c>
      <c r="AP315" s="32">
        <f>H315*(1-0)</f>
        <v>0</v>
      </c>
      <c r="AQ315" s="58" t="s">
        <v>114</v>
      </c>
      <c r="AV315" s="32">
        <f>AW315+AX315</f>
        <v>0</v>
      </c>
      <c r="AW315" s="32">
        <f>G315*AO315</f>
        <v>0</v>
      </c>
      <c r="AX315" s="32">
        <f>G315*AP315</f>
        <v>0</v>
      </c>
      <c r="AY315" s="58" t="s">
        <v>574</v>
      </c>
      <c r="AZ315" s="58" t="s">
        <v>437</v>
      </c>
      <c r="BA315" s="43" t="s">
        <v>121</v>
      </c>
      <c r="BC315" s="32">
        <f>AW315+AX315</f>
        <v>0</v>
      </c>
      <c r="BD315" s="32">
        <f>H315/(100-BE315)*100</f>
        <v>0</v>
      </c>
      <c r="BE315" s="32">
        <v>0</v>
      </c>
      <c r="BF315" s="32">
        <f>315</f>
        <v>315</v>
      </c>
      <c r="BH315" s="32">
        <f>G315*AO315</f>
        <v>0</v>
      </c>
      <c r="BI315" s="32">
        <f>G315*AP315</f>
        <v>0</v>
      </c>
      <c r="BJ315" s="32">
        <f>G315*H315</f>
        <v>0</v>
      </c>
      <c r="BK315" s="32"/>
      <c r="BL315" s="32">
        <v>89</v>
      </c>
      <c r="BW315" s="32" t="str">
        <f>I315</f>
        <v>21</v>
      </c>
    </row>
    <row r="316" spans="1:75" ht="13.5" customHeight="1" x14ac:dyDescent="0.25">
      <c r="A316" s="60"/>
      <c r="D316" s="166" t="s">
        <v>661</v>
      </c>
      <c r="E316" s="167"/>
      <c r="F316" s="167"/>
      <c r="G316" s="167"/>
      <c r="H316" s="167"/>
      <c r="I316" s="167"/>
      <c r="J316" s="167"/>
      <c r="K316" s="168"/>
    </row>
    <row r="317" spans="1:75" x14ac:dyDescent="0.25">
      <c r="A317" s="60"/>
      <c r="D317" s="61" t="s">
        <v>128</v>
      </c>
      <c r="E317" s="62" t="s">
        <v>662</v>
      </c>
      <c r="G317" s="63">
        <v>3</v>
      </c>
      <c r="K317" s="64"/>
    </row>
    <row r="318" spans="1:75" ht="27" customHeight="1" x14ac:dyDescent="0.25">
      <c r="A318" s="1" t="s">
        <v>663</v>
      </c>
      <c r="B318" s="2" t="s">
        <v>77</v>
      </c>
      <c r="C318" s="2" t="s">
        <v>664</v>
      </c>
      <c r="D318" s="82" t="s">
        <v>665</v>
      </c>
      <c r="E318" s="83"/>
      <c r="F318" s="2" t="s">
        <v>241</v>
      </c>
      <c r="G318" s="32">
        <v>6</v>
      </c>
      <c r="H318" s="32">
        <v>0</v>
      </c>
      <c r="I318" s="58" t="s">
        <v>118</v>
      </c>
      <c r="J318" s="32">
        <f>G318*H318</f>
        <v>0</v>
      </c>
      <c r="K318" s="59" t="s">
        <v>4</v>
      </c>
      <c r="Z318" s="32">
        <f>IF(AQ318="5",BJ318,0)</f>
        <v>0</v>
      </c>
      <c r="AB318" s="32">
        <f>IF(AQ318="1",BH318,0)</f>
        <v>0</v>
      </c>
      <c r="AC318" s="32">
        <f>IF(AQ318="1",BI318,0)</f>
        <v>0</v>
      </c>
      <c r="AD318" s="32">
        <f>IF(AQ318="7",BH318,0)</f>
        <v>0</v>
      </c>
      <c r="AE318" s="32">
        <f>IF(AQ318="7",BI318,0)</f>
        <v>0</v>
      </c>
      <c r="AF318" s="32">
        <f>IF(AQ318="2",BH318,0)</f>
        <v>0</v>
      </c>
      <c r="AG318" s="32">
        <f>IF(AQ318="2",BI318,0)</f>
        <v>0</v>
      </c>
      <c r="AH318" s="32">
        <f>IF(AQ318="0",BJ318,0)</f>
        <v>0</v>
      </c>
      <c r="AI318" s="43" t="s">
        <v>77</v>
      </c>
      <c r="AJ318" s="32">
        <f>IF(AN318=0,J318,0)</f>
        <v>0</v>
      </c>
      <c r="AK318" s="32">
        <f>IF(AN318=12,J318,0)</f>
        <v>0</v>
      </c>
      <c r="AL318" s="32">
        <f>IF(AN318=21,J318,0)</f>
        <v>0</v>
      </c>
      <c r="AN318" s="32">
        <v>21</v>
      </c>
      <c r="AO318" s="32">
        <f>H318*0</f>
        <v>0</v>
      </c>
      <c r="AP318" s="32">
        <f>H318*(1-0)</f>
        <v>0</v>
      </c>
      <c r="AQ318" s="58" t="s">
        <v>114</v>
      </c>
      <c r="AV318" s="32">
        <f>AW318+AX318</f>
        <v>0</v>
      </c>
      <c r="AW318" s="32">
        <f>G318*AO318</f>
        <v>0</v>
      </c>
      <c r="AX318" s="32">
        <f>G318*AP318</f>
        <v>0</v>
      </c>
      <c r="AY318" s="58" t="s">
        <v>574</v>
      </c>
      <c r="AZ318" s="58" t="s">
        <v>437</v>
      </c>
      <c r="BA318" s="43" t="s">
        <v>121</v>
      </c>
      <c r="BC318" s="32">
        <f>AW318+AX318</f>
        <v>0</v>
      </c>
      <c r="BD318" s="32">
        <f>H318/(100-BE318)*100</f>
        <v>0</v>
      </c>
      <c r="BE318" s="32">
        <v>0</v>
      </c>
      <c r="BF318" s="32">
        <f>318</f>
        <v>318</v>
      </c>
      <c r="BH318" s="32">
        <f>G318*AO318</f>
        <v>0</v>
      </c>
      <c r="BI318" s="32">
        <f>G318*AP318</f>
        <v>0</v>
      </c>
      <c r="BJ318" s="32">
        <f>G318*H318</f>
        <v>0</v>
      </c>
      <c r="BK318" s="32"/>
      <c r="BL318" s="32">
        <v>89</v>
      </c>
      <c r="BW318" s="32" t="str">
        <f>I318</f>
        <v>21</v>
      </c>
    </row>
    <row r="319" spans="1:75" ht="13.5" customHeight="1" x14ac:dyDescent="0.25">
      <c r="A319" s="60"/>
      <c r="D319" s="166" t="s">
        <v>661</v>
      </c>
      <c r="E319" s="167"/>
      <c r="F319" s="167"/>
      <c r="G319" s="167"/>
      <c r="H319" s="167"/>
      <c r="I319" s="167"/>
      <c r="J319" s="167"/>
      <c r="K319" s="168"/>
    </row>
    <row r="320" spans="1:75" x14ac:dyDescent="0.25">
      <c r="A320" s="60"/>
      <c r="D320" s="61" t="s">
        <v>122</v>
      </c>
      <c r="E320" s="62" t="s">
        <v>666</v>
      </c>
      <c r="G320" s="63">
        <v>6</v>
      </c>
      <c r="K320" s="64"/>
    </row>
    <row r="321" spans="1:75" ht="13.5" customHeight="1" x14ac:dyDescent="0.25">
      <c r="A321" s="1" t="s">
        <v>667</v>
      </c>
      <c r="B321" s="2" t="s">
        <v>77</v>
      </c>
      <c r="C321" s="2" t="s">
        <v>668</v>
      </c>
      <c r="D321" s="82" t="s">
        <v>669</v>
      </c>
      <c r="E321" s="83"/>
      <c r="F321" s="2" t="s">
        <v>504</v>
      </c>
      <c r="G321" s="32">
        <v>14</v>
      </c>
      <c r="H321" s="32">
        <v>0</v>
      </c>
      <c r="I321" s="58" t="s">
        <v>118</v>
      </c>
      <c r="J321" s="32">
        <f>G321*H321</f>
        <v>0</v>
      </c>
      <c r="K321" s="59" t="s">
        <v>4</v>
      </c>
      <c r="Z321" s="32">
        <f>IF(AQ321="5",BJ321,0)</f>
        <v>0</v>
      </c>
      <c r="AB321" s="32">
        <f>IF(AQ321="1",BH321,0)</f>
        <v>0</v>
      </c>
      <c r="AC321" s="32">
        <f>IF(AQ321="1",BI321,0)</f>
        <v>0</v>
      </c>
      <c r="AD321" s="32">
        <f>IF(AQ321="7",BH321,0)</f>
        <v>0</v>
      </c>
      <c r="AE321" s="32">
        <f>IF(AQ321="7",BI321,0)</f>
        <v>0</v>
      </c>
      <c r="AF321" s="32">
        <f>IF(AQ321="2",BH321,0)</f>
        <v>0</v>
      </c>
      <c r="AG321" s="32">
        <f>IF(AQ321="2",BI321,0)</f>
        <v>0</v>
      </c>
      <c r="AH321" s="32">
        <f>IF(AQ321="0",BJ321,0)</f>
        <v>0</v>
      </c>
      <c r="AI321" s="43" t="s">
        <v>77</v>
      </c>
      <c r="AJ321" s="32">
        <f>IF(AN321=0,J321,0)</f>
        <v>0</v>
      </c>
      <c r="AK321" s="32">
        <f>IF(AN321=12,J321,0)</f>
        <v>0</v>
      </c>
      <c r="AL321" s="32">
        <f>IF(AN321=21,J321,0)</f>
        <v>0</v>
      </c>
      <c r="AN321" s="32">
        <v>21</v>
      </c>
      <c r="AO321" s="32">
        <f>H321*0</f>
        <v>0</v>
      </c>
      <c r="AP321" s="32">
        <f>H321*(1-0)</f>
        <v>0</v>
      </c>
      <c r="AQ321" s="58" t="s">
        <v>114</v>
      </c>
      <c r="AV321" s="32">
        <f>AW321+AX321</f>
        <v>0</v>
      </c>
      <c r="AW321" s="32">
        <f>G321*AO321</f>
        <v>0</v>
      </c>
      <c r="AX321" s="32">
        <f>G321*AP321</f>
        <v>0</v>
      </c>
      <c r="AY321" s="58" t="s">
        <v>574</v>
      </c>
      <c r="AZ321" s="58" t="s">
        <v>437</v>
      </c>
      <c r="BA321" s="43" t="s">
        <v>121</v>
      </c>
      <c r="BC321" s="32">
        <f>AW321+AX321</f>
        <v>0</v>
      </c>
      <c r="BD321" s="32">
        <f>H321/(100-BE321)*100</f>
        <v>0</v>
      </c>
      <c r="BE321" s="32">
        <v>0</v>
      </c>
      <c r="BF321" s="32">
        <f>321</f>
        <v>321</v>
      </c>
      <c r="BH321" s="32">
        <f>G321*AO321</f>
        <v>0</v>
      </c>
      <c r="BI321" s="32">
        <f>G321*AP321</f>
        <v>0</v>
      </c>
      <c r="BJ321" s="32">
        <f>G321*H321</f>
        <v>0</v>
      </c>
      <c r="BK321" s="32"/>
      <c r="BL321" s="32">
        <v>89</v>
      </c>
      <c r="BW321" s="32" t="str">
        <f>I321</f>
        <v>21</v>
      </c>
    </row>
    <row r="322" spans="1:75" x14ac:dyDescent="0.25">
      <c r="A322" s="60"/>
      <c r="D322" s="61" t="s">
        <v>127</v>
      </c>
      <c r="E322" s="62" t="s">
        <v>670</v>
      </c>
      <c r="G322" s="63">
        <v>14</v>
      </c>
      <c r="K322" s="64"/>
    </row>
    <row r="323" spans="1:75" ht="13.5" customHeight="1" x14ac:dyDescent="0.25">
      <c r="A323" s="1" t="s">
        <v>671</v>
      </c>
      <c r="B323" s="2" t="s">
        <v>77</v>
      </c>
      <c r="C323" s="2" t="s">
        <v>672</v>
      </c>
      <c r="D323" s="82" t="s">
        <v>673</v>
      </c>
      <c r="E323" s="83"/>
      <c r="F323" s="2" t="s">
        <v>241</v>
      </c>
      <c r="G323" s="32">
        <v>1</v>
      </c>
      <c r="H323" s="32">
        <v>0</v>
      </c>
      <c r="I323" s="58" t="s">
        <v>118</v>
      </c>
      <c r="J323" s="32">
        <f>G323*H323</f>
        <v>0</v>
      </c>
      <c r="K323" s="59" t="s">
        <v>4</v>
      </c>
      <c r="Z323" s="32">
        <f>IF(AQ323="5",BJ323,0)</f>
        <v>0</v>
      </c>
      <c r="AB323" s="32">
        <f>IF(AQ323="1",BH323,0)</f>
        <v>0</v>
      </c>
      <c r="AC323" s="32">
        <f>IF(AQ323="1",BI323,0)</f>
        <v>0</v>
      </c>
      <c r="AD323" s="32">
        <f>IF(AQ323="7",BH323,0)</f>
        <v>0</v>
      </c>
      <c r="AE323" s="32">
        <f>IF(AQ323="7",BI323,0)</f>
        <v>0</v>
      </c>
      <c r="AF323" s="32">
        <f>IF(AQ323="2",BH323,0)</f>
        <v>0</v>
      </c>
      <c r="AG323" s="32">
        <f>IF(AQ323="2",BI323,0)</f>
        <v>0</v>
      </c>
      <c r="AH323" s="32">
        <f>IF(AQ323="0",BJ323,0)</f>
        <v>0</v>
      </c>
      <c r="AI323" s="43" t="s">
        <v>77</v>
      </c>
      <c r="AJ323" s="32">
        <f>IF(AN323=0,J323,0)</f>
        <v>0</v>
      </c>
      <c r="AK323" s="32">
        <f>IF(AN323=12,J323,0)</f>
        <v>0</v>
      </c>
      <c r="AL323" s="32">
        <f>IF(AN323=21,J323,0)</f>
        <v>0</v>
      </c>
      <c r="AN323" s="32">
        <v>21</v>
      </c>
      <c r="AO323" s="32">
        <f>H323*0</f>
        <v>0</v>
      </c>
      <c r="AP323" s="32">
        <f>H323*(1-0)</f>
        <v>0</v>
      </c>
      <c r="AQ323" s="58" t="s">
        <v>114</v>
      </c>
      <c r="AV323" s="32">
        <f>AW323+AX323</f>
        <v>0</v>
      </c>
      <c r="AW323" s="32">
        <f>G323*AO323</f>
        <v>0</v>
      </c>
      <c r="AX323" s="32">
        <f>G323*AP323</f>
        <v>0</v>
      </c>
      <c r="AY323" s="58" t="s">
        <v>574</v>
      </c>
      <c r="AZ323" s="58" t="s">
        <v>437</v>
      </c>
      <c r="BA323" s="43" t="s">
        <v>121</v>
      </c>
      <c r="BC323" s="32">
        <f>AW323+AX323</f>
        <v>0</v>
      </c>
      <c r="BD323" s="32">
        <f>H323/(100-BE323)*100</f>
        <v>0</v>
      </c>
      <c r="BE323" s="32">
        <v>0</v>
      </c>
      <c r="BF323" s="32">
        <f>323</f>
        <v>323</v>
      </c>
      <c r="BH323" s="32">
        <f>G323*AO323</f>
        <v>0</v>
      </c>
      <c r="BI323" s="32">
        <f>G323*AP323</f>
        <v>0</v>
      </c>
      <c r="BJ323" s="32">
        <f>G323*H323</f>
        <v>0</v>
      </c>
      <c r="BK323" s="32"/>
      <c r="BL323" s="32">
        <v>89</v>
      </c>
      <c r="BW323" s="32" t="str">
        <f>I323</f>
        <v>21</v>
      </c>
    </row>
    <row r="324" spans="1:75" ht="13.5" customHeight="1" x14ac:dyDescent="0.25">
      <c r="A324" s="60"/>
      <c r="D324" s="166" t="s">
        <v>674</v>
      </c>
      <c r="E324" s="167"/>
      <c r="F324" s="167"/>
      <c r="G324" s="167"/>
      <c r="H324" s="167"/>
      <c r="I324" s="167"/>
      <c r="J324" s="167"/>
      <c r="K324" s="168"/>
    </row>
    <row r="325" spans="1:75" x14ac:dyDescent="0.25">
      <c r="A325" s="54" t="s">
        <v>4</v>
      </c>
      <c r="B325" s="55" t="s">
        <v>77</v>
      </c>
      <c r="C325" s="55" t="s">
        <v>675</v>
      </c>
      <c r="D325" s="164" t="s">
        <v>676</v>
      </c>
      <c r="E325" s="165"/>
      <c r="F325" s="56" t="s">
        <v>72</v>
      </c>
      <c r="G325" s="56" t="s">
        <v>72</v>
      </c>
      <c r="H325" s="56" t="s">
        <v>72</v>
      </c>
      <c r="I325" s="56" t="s">
        <v>72</v>
      </c>
      <c r="J325" s="36">
        <f>SUM(J326:J332)</f>
        <v>0</v>
      </c>
      <c r="K325" s="57" t="s">
        <v>4</v>
      </c>
      <c r="AI325" s="43" t="s">
        <v>77</v>
      </c>
      <c r="AS325" s="36">
        <f>SUM(AJ326:AJ332)</f>
        <v>0</v>
      </c>
      <c r="AT325" s="36">
        <f>SUM(AK326:AK332)</f>
        <v>0</v>
      </c>
      <c r="AU325" s="36">
        <f>SUM(AL326:AL332)</f>
        <v>0</v>
      </c>
    </row>
    <row r="326" spans="1:75" ht="13.5" customHeight="1" x14ac:dyDescent="0.25">
      <c r="A326" s="1" t="s">
        <v>677</v>
      </c>
      <c r="B326" s="2" t="s">
        <v>77</v>
      </c>
      <c r="C326" s="2" t="s">
        <v>678</v>
      </c>
      <c r="D326" s="82" t="s">
        <v>679</v>
      </c>
      <c r="E326" s="83"/>
      <c r="F326" s="2" t="s">
        <v>241</v>
      </c>
      <c r="G326" s="32">
        <v>10</v>
      </c>
      <c r="H326" s="32">
        <v>0</v>
      </c>
      <c r="I326" s="58" t="s">
        <v>118</v>
      </c>
      <c r="J326" s="32">
        <f>G326*H326</f>
        <v>0</v>
      </c>
      <c r="K326" s="59" t="s">
        <v>4</v>
      </c>
      <c r="Z326" s="32">
        <f>IF(AQ326="5",BJ326,0)</f>
        <v>0</v>
      </c>
      <c r="AB326" s="32">
        <f>IF(AQ326="1",BH326,0)</f>
        <v>0</v>
      </c>
      <c r="AC326" s="32">
        <f>IF(AQ326="1",BI326,0)</f>
        <v>0</v>
      </c>
      <c r="AD326" s="32">
        <f>IF(AQ326="7",BH326,0)</f>
        <v>0</v>
      </c>
      <c r="AE326" s="32">
        <f>IF(AQ326="7",BI326,0)</f>
        <v>0</v>
      </c>
      <c r="AF326" s="32">
        <f>IF(AQ326="2",BH326,0)</f>
        <v>0</v>
      </c>
      <c r="AG326" s="32">
        <f>IF(AQ326="2",BI326,0)</f>
        <v>0</v>
      </c>
      <c r="AH326" s="32">
        <f>IF(AQ326="0",BJ326,0)</f>
        <v>0</v>
      </c>
      <c r="AI326" s="43" t="s">
        <v>77</v>
      </c>
      <c r="AJ326" s="32">
        <f>IF(AN326=0,J326,0)</f>
        <v>0</v>
      </c>
      <c r="AK326" s="32">
        <f>IF(AN326=12,J326,0)</f>
        <v>0</v>
      </c>
      <c r="AL326" s="32">
        <f>IF(AN326=21,J326,0)</f>
        <v>0</v>
      </c>
      <c r="AN326" s="32">
        <v>21</v>
      </c>
      <c r="AO326" s="32">
        <f>H326*0</f>
        <v>0</v>
      </c>
      <c r="AP326" s="32">
        <f>H326*(1-0)</f>
        <v>0</v>
      </c>
      <c r="AQ326" s="58" t="s">
        <v>114</v>
      </c>
      <c r="AV326" s="32">
        <f>AW326+AX326</f>
        <v>0</v>
      </c>
      <c r="AW326" s="32">
        <f>G326*AO326</f>
        <v>0</v>
      </c>
      <c r="AX326" s="32">
        <f>G326*AP326</f>
        <v>0</v>
      </c>
      <c r="AY326" s="58" t="s">
        <v>680</v>
      </c>
      <c r="AZ326" s="58" t="s">
        <v>437</v>
      </c>
      <c r="BA326" s="43" t="s">
        <v>121</v>
      </c>
      <c r="BC326" s="32">
        <f>AW326+AX326</f>
        <v>0</v>
      </c>
      <c r="BD326" s="32">
        <f>H326/(100-BE326)*100</f>
        <v>0</v>
      </c>
      <c r="BE326" s="32">
        <v>0</v>
      </c>
      <c r="BF326" s="32">
        <f>326</f>
        <v>326</v>
      </c>
      <c r="BH326" s="32">
        <f>G326*AO326</f>
        <v>0</v>
      </c>
      <c r="BI326" s="32">
        <f>G326*AP326</f>
        <v>0</v>
      </c>
      <c r="BJ326" s="32">
        <f>G326*H326</f>
        <v>0</v>
      </c>
      <c r="BK326" s="32"/>
      <c r="BL326" s="32"/>
      <c r="BW326" s="32" t="str">
        <f>I326</f>
        <v>21</v>
      </c>
    </row>
    <row r="327" spans="1:75" x14ac:dyDescent="0.25">
      <c r="A327" s="60"/>
      <c r="D327" s="61" t="s">
        <v>174</v>
      </c>
      <c r="E327" s="62" t="s">
        <v>681</v>
      </c>
      <c r="G327" s="63">
        <v>10</v>
      </c>
      <c r="K327" s="64"/>
    </row>
    <row r="328" spans="1:75" ht="13.5" customHeight="1" x14ac:dyDescent="0.25">
      <c r="A328" s="1" t="s">
        <v>682</v>
      </c>
      <c r="B328" s="2" t="s">
        <v>77</v>
      </c>
      <c r="C328" s="2" t="s">
        <v>683</v>
      </c>
      <c r="D328" s="82" t="s">
        <v>684</v>
      </c>
      <c r="E328" s="83"/>
      <c r="F328" s="2" t="s">
        <v>241</v>
      </c>
      <c r="G328" s="32">
        <v>3</v>
      </c>
      <c r="H328" s="32">
        <v>0</v>
      </c>
      <c r="I328" s="58" t="s">
        <v>118</v>
      </c>
      <c r="J328" s="32">
        <f>G328*H328</f>
        <v>0</v>
      </c>
      <c r="K328" s="59" t="s">
        <v>4</v>
      </c>
      <c r="Z328" s="32">
        <f>IF(AQ328="5",BJ328,0)</f>
        <v>0</v>
      </c>
      <c r="AB328" s="32">
        <f>IF(AQ328="1",BH328,0)</f>
        <v>0</v>
      </c>
      <c r="AC328" s="32">
        <f>IF(AQ328="1",BI328,0)</f>
        <v>0</v>
      </c>
      <c r="AD328" s="32">
        <f>IF(AQ328="7",BH328,0)</f>
        <v>0</v>
      </c>
      <c r="AE328" s="32">
        <f>IF(AQ328="7",BI328,0)</f>
        <v>0</v>
      </c>
      <c r="AF328" s="32">
        <f>IF(AQ328="2",BH328,0)</f>
        <v>0</v>
      </c>
      <c r="AG328" s="32">
        <f>IF(AQ328="2",BI328,0)</f>
        <v>0</v>
      </c>
      <c r="AH328" s="32">
        <f>IF(AQ328="0",BJ328,0)</f>
        <v>0</v>
      </c>
      <c r="AI328" s="43" t="s">
        <v>77</v>
      </c>
      <c r="AJ328" s="32">
        <f>IF(AN328=0,J328,0)</f>
        <v>0</v>
      </c>
      <c r="AK328" s="32">
        <f>IF(AN328=12,J328,0)</f>
        <v>0</v>
      </c>
      <c r="AL328" s="32">
        <f>IF(AN328=21,J328,0)</f>
        <v>0</v>
      </c>
      <c r="AN328" s="32">
        <v>21</v>
      </c>
      <c r="AO328" s="32">
        <f>H328*0</f>
        <v>0</v>
      </c>
      <c r="AP328" s="32">
        <f>H328*(1-0)</f>
        <v>0</v>
      </c>
      <c r="AQ328" s="58" t="s">
        <v>114</v>
      </c>
      <c r="AV328" s="32">
        <f>AW328+AX328</f>
        <v>0</v>
      </c>
      <c r="AW328" s="32">
        <f>G328*AO328</f>
        <v>0</v>
      </c>
      <c r="AX328" s="32">
        <f>G328*AP328</f>
        <v>0</v>
      </c>
      <c r="AY328" s="58" t="s">
        <v>680</v>
      </c>
      <c r="AZ328" s="58" t="s">
        <v>437</v>
      </c>
      <c r="BA328" s="43" t="s">
        <v>121</v>
      </c>
      <c r="BC328" s="32">
        <f>AW328+AX328</f>
        <v>0</v>
      </c>
      <c r="BD328" s="32">
        <f>H328/(100-BE328)*100</f>
        <v>0</v>
      </c>
      <c r="BE328" s="32">
        <v>0</v>
      </c>
      <c r="BF328" s="32">
        <f>328</f>
        <v>328</v>
      </c>
      <c r="BH328" s="32">
        <f>G328*AO328</f>
        <v>0</v>
      </c>
      <c r="BI328" s="32">
        <f>G328*AP328</f>
        <v>0</v>
      </c>
      <c r="BJ328" s="32">
        <f>G328*H328</f>
        <v>0</v>
      </c>
      <c r="BK328" s="32"/>
      <c r="BL328" s="32"/>
      <c r="BW328" s="32" t="str">
        <f>I328</f>
        <v>21</v>
      </c>
    </row>
    <row r="329" spans="1:75" x14ac:dyDescent="0.25">
      <c r="A329" s="60"/>
      <c r="D329" s="61" t="s">
        <v>128</v>
      </c>
      <c r="E329" s="62" t="s">
        <v>685</v>
      </c>
      <c r="G329" s="63">
        <v>3</v>
      </c>
      <c r="K329" s="64"/>
    </row>
    <row r="330" spans="1:75" ht="13.5" customHeight="1" x14ac:dyDescent="0.25">
      <c r="A330" s="1" t="s">
        <v>686</v>
      </c>
      <c r="B330" s="2" t="s">
        <v>77</v>
      </c>
      <c r="C330" s="2" t="s">
        <v>687</v>
      </c>
      <c r="D330" s="82" t="s">
        <v>688</v>
      </c>
      <c r="E330" s="83"/>
      <c r="F330" s="2" t="s">
        <v>241</v>
      </c>
      <c r="G330" s="32">
        <v>1</v>
      </c>
      <c r="H330" s="32">
        <v>0</v>
      </c>
      <c r="I330" s="58" t="s">
        <v>118</v>
      </c>
      <c r="J330" s="32">
        <f>G330*H330</f>
        <v>0</v>
      </c>
      <c r="K330" s="59"/>
      <c r="Z330" s="32">
        <f>IF(AQ330="5",BJ330,0)</f>
        <v>0</v>
      </c>
      <c r="AB330" s="32">
        <f>IF(AQ330="1",BH330,0)</f>
        <v>0</v>
      </c>
      <c r="AC330" s="32">
        <f>IF(AQ330="1",BI330,0)</f>
        <v>0</v>
      </c>
      <c r="AD330" s="32">
        <f>IF(AQ330="7",BH330,0)</f>
        <v>0</v>
      </c>
      <c r="AE330" s="32">
        <f>IF(AQ330="7",BI330,0)</f>
        <v>0</v>
      </c>
      <c r="AF330" s="32">
        <f>IF(AQ330="2",BH330,0)</f>
        <v>0</v>
      </c>
      <c r="AG330" s="32">
        <f>IF(AQ330="2",BI330,0)</f>
        <v>0</v>
      </c>
      <c r="AH330" s="32">
        <f>IF(AQ330="0",BJ330,0)</f>
        <v>0</v>
      </c>
      <c r="AI330" s="43" t="s">
        <v>77</v>
      </c>
      <c r="AJ330" s="32">
        <f>IF(AN330=0,J330,0)</f>
        <v>0</v>
      </c>
      <c r="AK330" s="32">
        <f>IF(AN330=12,J330,0)</f>
        <v>0</v>
      </c>
      <c r="AL330" s="32">
        <f>IF(AN330=21,J330,0)</f>
        <v>0</v>
      </c>
      <c r="AN330" s="32">
        <v>21</v>
      </c>
      <c r="AO330" s="32">
        <f>H330*0</f>
        <v>0</v>
      </c>
      <c r="AP330" s="32">
        <f>H330*(1-0)</f>
        <v>0</v>
      </c>
      <c r="AQ330" s="58" t="s">
        <v>114</v>
      </c>
      <c r="AV330" s="32">
        <f>AW330+AX330</f>
        <v>0</v>
      </c>
      <c r="AW330" s="32">
        <f>G330*AO330</f>
        <v>0</v>
      </c>
      <c r="AX330" s="32">
        <f>G330*AP330</f>
        <v>0</v>
      </c>
      <c r="AY330" s="58" t="s">
        <v>680</v>
      </c>
      <c r="AZ330" s="58" t="s">
        <v>437</v>
      </c>
      <c r="BA330" s="43" t="s">
        <v>121</v>
      </c>
      <c r="BC330" s="32">
        <f>AW330+AX330</f>
        <v>0</v>
      </c>
      <c r="BD330" s="32">
        <f>H330/(100-BE330)*100</f>
        <v>0</v>
      </c>
      <c r="BE330" s="32">
        <v>0</v>
      </c>
      <c r="BF330" s="32">
        <f>330</f>
        <v>330</v>
      </c>
      <c r="BH330" s="32">
        <f>G330*AO330</f>
        <v>0</v>
      </c>
      <c r="BI330" s="32">
        <f>G330*AP330</f>
        <v>0</v>
      </c>
      <c r="BJ330" s="32">
        <f>G330*H330</f>
        <v>0</v>
      </c>
      <c r="BK330" s="32"/>
      <c r="BL330" s="32"/>
      <c r="BW330" s="32" t="str">
        <f>I330</f>
        <v>21</v>
      </c>
    </row>
    <row r="331" spans="1:75" x14ac:dyDescent="0.25">
      <c r="A331" s="60"/>
      <c r="D331" s="61" t="s">
        <v>114</v>
      </c>
      <c r="E331" s="62" t="s">
        <v>689</v>
      </c>
      <c r="G331" s="63">
        <v>1</v>
      </c>
      <c r="K331" s="64"/>
    </row>
    <row r="332" spans="1:75" ht="13.5" customHeight="1" x14ac:dyDescent="0.25">
      <c r="A332" s="1" t="s">
        <v>690</v>
      </c>
      <c r="B332" s="2" t="s">
        <v>77</v>
      </c>
      <c r="C332" s="2" t="s">
        <v>691</v>
      </c>
      <c r="D332" s="82" t="s">
        <v>692</v>
      </c>
      <c r="E332" s="83"/>
      <c r="F332" s="2" t="s">
        <v>504</v>
      </c>
      <c r="G332" s="32">
        <v>4</v>
      </c>
      <c r="H332" s="32">
        <v>0</v>
      </c>
      <c r="I332" s="58" t="s">
        <v>118</v>
      </c>
      <c r="J332" s="32">
        <f>G332*H332</f>
        <v>0</v>
      </c>
      <c r="K332" s="59"/>
      <c r="Z332" s="32">
        <f>IF(AQ332="5",BJ332,0)</f>
        <v>0</v>
      </c>
      <c r="AB332" s="32">
        <f>IF(AQ332="1",BH332,0)</f>
        <v>0</v>
      </c>
      <c r="AC332" s="32">
        <f>IF(AQ332="1",BI332,0)</f>
        <v>0</v>
      </c>
      <c r="AD332" s="32">
        <f>IF(AQ332="7",BH332,0)</f>
        <v>0</v>
      </c>
      <c r="AE332" s="32">
        <f>IF(AQ332="7",BI332,0)</f>
        <v>0</v>
      </c>
      <c r="AF332" s="32">
        <f>IF(AQ332="2",BH332,0)</f>
        <v>0</v>
      </c>
      <c r="AG332" s="32">
        <f>IF(AQ332="2",BI332,0)</f>
        <v>0</v>
      </c>
      <c r="AH332" s="32">
        <f>IF(AQ332="0",BJ332,0)</f>
        <v>0</v>
      </c>
      <c r="AI332" s="43" t="s">
        <v>77</v>
      </c>
      <c r="AJ332" s="32">
        <f>IF(AN332=0,J332,0)</f>
        <v>0</v>
      </c>
      <c r="AK332" s="32">
        <f>IF(AN332=12,J332,0)</f>
        <v>0</v>
      </c>
      <c r="AL332" s="32">
        <f>IF(AN332=21,J332,0)</f>
        <v>0</v>
      </c>
      <c r="AN332" s="32">
        <v>21</v>
      </c>
      <c r="AO332" s="32">
        <f>H332*0</f>
        <v>0</v>
      </c>
      <c r="AP332" s="32">
        <f>H332*(1-0)</f>
        <v>0</v>
      </c>
      <c r="AQ332" s="58" t="s">
        <v>114</v>
      </c>
      <c r="AV332" s="32">
        <f>AW332+AX332</f>
        <v>0</v>
      </c>
      <c r="AW332" s="32">
        <f>G332*AO332</f>
        <v>0</v>
      </c>
      <c r="AX332" s="32">
        <f>G332*AP332</f>
        <v>0</v>
      </c>
      <c r="AY332" s="58" t="s">
        <v>680</v>
      </c>
      <c r="AZ332" s="58" t="s">
        <v>437</v>
      </c>
      <c r="BA332" s="43" t="s">
        <v>121</v>
      </c>
      <c r="BC332" s="32">
        <f>AW332+AX332</f>
        <v>0</v>
      </c>
      <c r="BD332" s="32">
        <f>H332/(100-BE332)*100</f>
        <v>0</v>
      </c>
      <c r="BE332" s="32">
        <v>0</v>
      </c>
      <c r="BF332" s="32">
        <f>332</f>
        <v>332</v>
      </c>
      <c r="BH332" s="32">
        <f>G332*AO332</f>
        <v>0</v>
      </c>
      <c r="BI332" s="32">
        <f>G332*AP332</f>
        <v>0</v>
      </c>
      <c r="BJ332" s="32">
        <f>G332*H332</f>
        <v>0</v>
      </c>
      <c r="BK332" s="32"/>
      <c r="BL332" s="32"/>
      <c r="BW332" s="32" t="str">
        <f>I332</f>
        <v>21</v>
      </c>
    </row>
    <row r="333" spans="1:75" x14ac:dyDescent="0.25">
      <c r="A333" s="60"/>
      <c r="D333" s="61" t="s">
        <v>128</v>
      </c>
      <c r="E333" s="62" t="s">
        <v>693</v>
      </c>
      <c r="G333" s="63">
        <v>3</v>
      </c>
      <c r="K333" s="64"/>
    </row>
    <row r="334" spans="1:75" x14ac:dyDescent="0.25">
      <c r="A334" s="60"/>
      <c r="D334" s="61" t="s">
        <v>114</v>
      </c>
      <c r="E334" s="62" t="s">
        <v>694</v>
      </c>
      <c r="G334" s="63">
        <v>1</v>
      </c>
      <c r="K334" s="64"/>
    </row>
    <row r="335" spans="1:75" x14ac:dyDescent="0.25">
      <c r="A335" s="54" t="s">
        <v>4</v>
      </c>
      <c r="B335" s="55" t="s">
        <v>77</v>
      </c>
      <c r="C335" s="55" t="s">
        <v>695</v>
      </c>
      <c r="D335" s="164" t="s">
        <v>696</v>
      </c>
      <c r="E335" s="165"/>
      <c r="F335" s="56" t="s">
        <v>72</v>
      </c>
      <c r="G335" s="56" t="s">
        <v>72</v>
      </c>
      <c r="H335" s="56" t="s">
        <v>72</v>
      </c>
      <c r="I335" s="56" t="s">
        <v>72</v>
      </c>
      <c r="J335" s="36">
        <f>SUM(J336:J336)</f>
        <v>0</v>
      </c>
      <c r="K335" s="57" t="s">
        <v>4</v>
      </c>
      <c r="AI335" s="43" t="s">
        <v>77</v>
      </c>
      <c r="AS335" s="36">
        <f>SUM(AJ336:AJ336)</f>
        <v>0</v>
      </c>
      <c r="AT335" s="36">
        <f>SUM(AK336:AK336)</f>
        <v>0</v>
      </c>
      <c r="AU335" s="36">
        <f>SUM(AL336:AL336)</f>
        <v>0</v>
      </c>
    </row>
    <row r="336" spans="1:75" ht="13.5" customHeight="1" x14ac:dyDescent="0.25">
      <c r="A336" s="1" t="s">
        <v>697</v>
      </c>
      <c r="B336" s="2" t="s">
        <v>77</v>
      </c>
      <c r="C336" s="2" t="s">
        <v>698</v>
      </c>
      <c r="D336" s="82" t="s">
        <v>699</v>
      </c>
      <c r="E336" s="83"/>
      <c r="F336" s="2" t="s">
        <v>149</v>
      </c>
      <c r="G336" s="32">
        <v>262</v>
      </c>
      <c r="H336" s="32">
        <v>0</v>
      </c>
      <c r="I336" s="58" t="s">
        <v>118</v>
      </c>
      <c r="J336" s="32">
        <f>G336*H336</f>
        <v>0</v>
      </c>
      <c r="K336" s="59"/>
      <c r="Z336" s="32">
        <f>IF(AQ336="5",BJ336,0)</f>
        <v>0</v>
      </c>
      <c r="AB336" s="32">
        <f>IF(AQ336="1",BH336,0)</f>
        <v>0</v>
      </c>
      <c r="AC336" s="32">
        <f>IF(AQ336="1",BI336,0)</f>
        <v>0</v>
      </c>
      <c r="AD336" s="32">
        <f>IF(AQ336="7",BH336,0)</f>
        <v>0</v>
      </c>
      <c r="AE336" s="32">
        <f>IF(AQ336="7",BI336,0)</f>
        <v>0</v>
      </c>
      <c r="AF336" s="32">
        <f>IF(AQ336="2",BH336,0)</f>
        <v>0</v>
      </c>
      <c r="AG336" s="32">
        <f>IF(AQ336="2",BI336,0)</f>
        <v>0</v>
      </c>
      <c r="AH336" s="32">
        <f>IF(AQ336="0",BJ336,0)</f>
        <v>0</v>
      </c>
      <c r="AI336" s="43" t="s">
        <v>77</v>
      </c>
      <c r="AJ336" s="32">
        <f>IF(AN336=0,J336,0)</f>
        <v>0</v>
      </c>
      <c r="AK336" s="32">
        <f>IF(AN336=12,J336,0)</f>
        <v>0</v>
      </c>
      <c r="AL336" s="32">
        <f>IF(AN336=21,J336,0)</f>
        <v>0</v>
      </c>
      <c r="AN336" s="32">
        <v>21</v>
      </c>
      <c r="AO336" s="32">
        <f>H336*0</f>
        <v>0</v>
      </c>
      <c r="AP336" s="32">
        <f>H336*(1-0)</f>
        <v>0</v>
      </c>
      <c r="AQ336" s="58" t="s">
        <v>114</v>
      </c>
      <c r="AV336" s="32">
        <f>AW336+AX336</f>
        <v>0</v>
      </c>
      <c r="AW336" s="32">
        <f>G336*AO336</f>
        <v>0</v>
      </c>
      <c r="AX336" s="32">
        <f>G336*AP336</f>
        <v>0</v>
      </c>
      <c r="AY336" s="58" t="s">
        <v>700</v>
      </c>
      <c r="AZ336" s="58" t="s">
        <v>437</v>
      </c>
      <c r="BA336" s="43" t="s">
        <v>121</v>
      </c>
      <c r="BC336" s="32">
        <f>AW336+AX336</f>
        <v>0</v>
      </c>
      <c r="BD336" s="32">
        <f>H336/(100-BE336)*100</f>
        <v>0</v>
      </c>
      <c r="BE336" s="32">
        <v>0</v>
      </c>
      <c r="BF336" s="32">
        <f>336</f>
        <v>336</v>
      </c>
      <c r="BH336" s="32">
        <f>G336*AO336</f>
        <v>0</v>
      </c>
      <c r="BI336" s="32">
        <f>G336*AP336</f>
        <v>0</v>
      </c>
      <c r="BJ336" s="32">
        <f>G336*H336</f>
        <v>0</v>
      </c>
      <c r="BK336" s="32"/>
      <c r="BL336" s="32"/>
      <c r="BW336" s="32" t="str">
        <f>I336</f>
        <v>21</v>
      </c>
    </row>
    <row r="337" spans="1:75" x14ac:dyDescent="0.25">
      <c r="A337" s="54" t="s">
        <v>4</v>
      </c>
      <c r="B337" s="55" t="s">
        <v>77</v>
      </c>
      <c r="C337" s="55" t="s">
        <v>604</v>
      </c>
      <c r="D337" s="164" t="s">
        <v>701</v>
      </c>
      <c r="E337" s="165"/>
      <c r="F337" s="56" t="s">
        <v>72</v>
      </c>
      <c r="G337" s="56" t="s">
        <v>72</v>
      </c>
      <c r="H337" s="56" t="s">
        <v>72</v>
      </c>
      <c r="I337" s="56" t="s">
        <v>72</v>
      </c>
      <c r="J337" s="36">
        <f>SUM(J338:J341)</f>
        <v>0</v>
      </c>
      <c r="K337" s="57" t="s">
        <v>4</v>
      </c>
      <c r="AI337" s="43" t="s">
        <v>77</v>
      </c>
      <c r="AS337" s="36">
        <f>SUM(AJ338:AJ341)</f>
        <v>0</v>
      </c>
      <c r="AT337" s="36">
        <f>SUM(AK338:AK341)</f>
        <v>0</v>
      </c>
      <c r="AU337" s="36">
        <f>SUM(AL338:AL341)</f>
        <v>0</v>
      </c>
    </row>
    <row r="338" spans="1:75" ht="13.5" customHeight="1" x14ac:dyDescent="0.25">
      <c r="A338" s="1" t="s">
        <v>702</v>
      </c>
      <c r="B338" s="2" t="s">
        <v>77</v>
      </c>
      <c r="C338" s="2" t="s">
        <v>703</v>
      </c>
      <c r="D338" s="82" t="s">
        <v>704</v>
      </c>
      <c r="E338" s="83"/>
      <c r="F338" s="2" t="s">
        <v>504</v>
      </c>
      <c r="G338" s="32">
        <v>4</v>
      </c>
      <c r="H338" s="32">
        <v>0</v>
      </c>
      <c r="I338" s="58" t="s">
        <v>118</v>
      </c>
      <c r="J338" s="32">
        <f>G338*H338</f>
        <v>0</v>
      </c>
      <c r="K338" s="59" t="s">
        <v>4</v>
      </c>
      <c r="Z338" s="32">
        <f>IF(AQ338="5",BJ338,0)</f>
        <v>0</v>
      </c>
      <c r="AB338" s="32">
        <f>IF(AQ338="1",BH338,0)</f>
        <v>0</v>
      </c>
      <c r="AC338" s="32">
        <f>IF(AQ338="1",BI338,0)</f>
        <v>0</v>
      </c>
      <c r="AD338" s="32">
        <f>IF(AQ338="7",BH338,0)</f>
        <v>0</v>
      </c>
      <c r="AE338" s="32">
        <f>IF(AQ338="7",BI338,0)</f>
        <v>0</v>
      </c>
      <c r="AF338" s="32">
        <f>IF(AQ338="2",BH338,0)</f>
        <v>0</v>
      </c>
      <c r="AG338" s="32">
        <f>IF(AQ338="2",BI338,0)</f>
        <v>0</v>
      </c>
      <c r="AH338" s="32">
        <f>IF(AQ338="0",BJ338,0)</f>
        <v>0</v>
      </c>
      <c r="AI338" s="43" t="s">
        <v>77</v>
      </c>
      <c r="AJ338" s="32">
        <f>IF(AN338=0,J338,0)</f>
        <v>0</v>
      </c>
      <c r="AK338" s="32">
        <f>IF(AN338=12,J338,0)</f>
        <v>0</v>
      </c>
      <c r="AL338" s="32">
        <f>IF(AN338=21,J338,0)</f>
        <v>0</v>
      </c>
      <c r="AN338" s="32">
        <v>21</v>
      </c>
      <c r="AO338" s="32">
        <f>H338*0</f>
        <v>0</v>
      </c>
      <c r="AP338" s="32">
        <f>H338*(1-0)</f>
        <v>0</v>
      </c>
      <c r="AQ338" s="58" t="s">
        <v>114</v>
      </c>
      <c r="AV338" s="32">
        <f>AW338+AX338</f>
        <v>0</v>
      </c>
      <c r="AW338" s="32">
        <f>G338*AO338</f>
        <v>0</v>
      </c>
      <c r="AX338" s="32">
        <f>G338*AP338</f>
        <v>0</v>
      </c>
      <c r="AY338" s="58" t="s">
        <v>705</v>
      </c>
      <c r="AZ338" s="58" t="s">
        <v>706</v>
      </c>
      <c r="BA338" s="43" t="s">
        <v>121</v>
      </c>
      <c r="BC338" s="32">
        <f>AW338+AX338</f>
        <v>0</v>
      </c>
      <c r="BD338" s="32">
        <f>H338/(100-BE338)*100</f>
        <v>0</v>
      </c>
      <c r="BE338" s="32">
        <v>0</v>
      </c>
      <c r="BF338" s="32">
        <f>338</f>
        <v>338</v>
      </c>
      <c r="BH338" s="32">
        <f>G338*AO338</f>
        <v>0</v>
      </c>
      <c r="BI338" s="32">
        <f>G338*AP338</f>
        <v>0</v>
      </c>
      <c r="BJ338" s="32">
        <f>G338*H338</f>
        <v>0</v>
      </c>
      <c r="BK338" s="32"/>
      <c r="BL338" s="32">
        <v>91</v>
      </c>
      <c r="BW338" s="32" t="str">
        <f>I338</f>
        <v>21</v>
      </c>
    </row>
    <row r="339" spans="1:75" ht="13.5" customHeight="1" x14ac:dyDescent="0.25">
      <c r="A339" s="1" t="s">
        <v>707</v>
      </c>
      <c r="B339" s="2" t="s">
        <v>77</v>
      </c>
      <c r="C339" s="2" t="s">
        <v>708</v>
      </c>
      <c r="D339" s="82" t="s">
        <v>709</v>
      </c>
      <c r="E339" s="83"/>
      <c r="F339" s="2" t="s">
        <v>149</v>
      </c>
      <c r="G339" s="32">
        <v>5</v>
      </c>
      <c r="H339" s="32">
        <v>0</v>
      </c>
      <c r="I339" s="58" t="s">
        <v>118</v>
      </c>
      <c r="J339" s="32">
        <f>G339*H339</f>
        <v>0</v>
      </c>
      <c r="K339" s="59" t="s">
        <v>823</v>
      </c>
      <c r="Z339" s="32">
        <f>IF(AQ339="5",BJ339,0)</f>
        <v>0</v>
      </c>
      <c r="AB339" s="32">
        <f>IF(AQ339="1",BH339,0)</f>
        <v>0</v>
      </c>
      <c r="AC339" s="32">
        <f>IF(AQ339="1",BI339,0)</f>
        <v>0</v>
      </c>
      <c r="AD339" s="32">
        <f>IF(AQ339="7",BH339,0)</f>
        <v>0</v>
      </c>
      <c r="AE339" s="32">
        <f>IF(AQ339="7",BI339,0)</f>
        <v>0</v>
      </c>
      <c r="AF339" s="32">
        <f>IF(AQ339="2",BH339,0)</f>
        <v>0</v>
      </c>
      <c r="AG339" s="32">
        <f>IF(AQ339="2",BI339,0)</f>
        <v>0</v>
      </c>
      <c r="AH339" s="32">
        <f>IF(AQ339="0",BJ339,0)</f>
        <v>0</v>
      </c>
      <c r="AI339" s="43" t="s">
        <v>77</v>
      </c>
      <c r="AJ339" s="32">
        <f>IF(AN339=0,J339,0)</f>
        <v>0</v>
      </c>
      <c r="AK339" s="32">
        <f>IF(AN339=12,J339,0)</f>
        <v>0</v>
      </c>
      <c r="AL339" s="32">
        <f>IF(AN339=21,J339,0)</f>
        <v>0</v>
      </c>
      <c r="AN339" s="32">
        <v>21</v>
      </c>
      <c r="AO339" s="32">
        <f>H339*0.595700416</f>
        <v>0</v>
      </c>
      <c r="AP339" s="32">
        <f>H339*(1-0.595700416)</f>
        <v>0</v>
      </c>
      <c r="AQ339" s="58" t="s">
        <v>114</v>
      </c>
      <c r="AV339" s="32">
        <f>AW339+AX339</f>
        <v>0</v>
      </c>
      <c r="AW339" s="32">
        <f>G339*AO339</f>
        <v>0</v>
      </c>
      <c r="AX339" s="32">
        <f>G339*AP339</f>
        <v>0</v>
      </c>
      <c r="AY339" s="58" t="s">
        <v>705</v>
      </c>
      <c r="AZ339" s="58" t="s">
        <v>706</v>
      </c>
      <c r="BA339" s="43" t="s">
        <v>121</v>
      </c>
      <c r="BC339" s="32">
        <f>AW339+AX339</f>
        <v>0</v>
      </c>
      <c r="BD339" s="32">
        <f>H339/(100-BE339)*100</f>
        <v>0</v>
      </c>
      <c r="BE339" s="32">
        <v>0</v>
      </c>
      <c r="BF339" s="32">
        <f>339</f>
        <v>339</v>
      </c>
      <c r="BH339" s="32">
        <f>G339*AO339</f>
        <v>0</v>
      </c>
      <c r="BI339" s="32">
        <f>G339*AP339</f>
        <v>0</v>
      </c>
      <c r="BJ339" s="32">
        <f>G339*H339</f>
        <v>0</v>
      </c>
      <c r="BK339" s="32"/>
      <c r="BL339" s="32">
        <v>91</v>
      </c>
      <c r="BW339" s="32" t="str">
        <f>I339</f>
        <v>21</v>
      </c>
    </row>
    <row r="340" spans="1:75" ht="27" customHeight="1" x14ac:dyDescent="0.25">
      <c r="A340" s="1" t="s">
        <v>710</v>
      </c>
      <c r="B340" s="2" t="s">
        <v>77</v>
      </c>
      <c r="C340" s="2" t="s">
        <v>711</v>
      </c>
      <c r="D340" s="82" t="s">
        <v>712</v>
      </c>
      <c r="E340" s="83"/>
      <c r="F340" s="2" t="s">
        <v>149</v>
      </c>
      <c r="G340" s="32">
        <v>57</v>
      </c>
      <c r="H340" s="32">
        <v>0</v>
      </c>
      <c r="I340" s="58" t="s">
        <v>118</v>
      </c>
      <c r="J340" s="32">
        <f>G340*H340</f>
        <v>0</v>
      </c>
      <c r="K340" s="59"/>
      <c r="Z340" s="32">
        <f>IF(AQ340="5",BJ340,0)</f>
        <v>0</v>
      </c>
      <c r="AB340" s="32">
        <f>IF(AQ340="1",BH340,0)</f>
        <v>0</v>
      </c>
      <c r="AC340" s="32">
        <f>IF(AQ340="1",BI340,0)</f>
        <v>0</v>
      </c>
      <c r="AD340" s="32">
        <f>IF(AQ340="7",BH340,0)</f>
        <v>0</v>
      </c>
      <c r="AE340" s="32">
        <f>IF(AQ340="7",BI340,0)</f>
        <v>0</v>
      </c>
      <c r="AF340" s="32">
        <f>IF(AQ340="2",BH340,0)</f>
        <v>0</v>
      </c>
      <c r="AG340" s="32">
        <f>IF(AQ340="2",BI340,0)</f>
        <v>0</v>
      </c>
      <c r="AH340" s="32">
        <f>IF(AQ340="0",BJ340,0)</f>
        <v>0</v>
      </c>
      <c r="AI340" s="43" t="s">
        <v>77</v>
      </c>
      <c r="AJ340" s="32">
        <f>IF(AN340=0,J340,0)</f>
        <v>0</v>
      </c>
      <c r="AK340" s="32">
        <f>IF(AN340=12,J340,0)</f>
        <v>0</v>
      </c>
      <c r="AL340" s="32">
        <f>IF(AN340=21,J340,0)</f>
        <v>0</v>
      </c>
      <c r="AN340" s="32">
        <v>21</v>
      </c>
      <c r="AO340" s="32">
        <f>H340*0</f>
        <v>0</v>
      </c>
      <c r="AP340" s="32">
        <f>H340*(1-0)</f>
        <v>0</v>
      </c>
      <c r="AQ340" s="58" t="s">
        <v>114</v>
      </c>
      <c r="AV340" s="32">
        <f>AW340+AX340</f>
        <v>0</v>
      </c>
      <c r="AW340" s="32">
        <f>G340*AO340</f>
        <v>0</v>
      </c>
      <c r="AX340" s="32">
        <f>G340*AP340</f>
        <v>0</v>
      </c>
      <c r="AY340" s="58" t="s">
        <v>705</v>
      </c>
      <c r="AZ340" s="58" t="s">
        <v>706</v>
      </c>
      <c r="BA340" s="43" t="s">
        <v>121</v>
      </c>
      <c r="BC340" s="32">
        <f>AW340+AX340</f>
        <v>0</v>
      </c>
      <c r="BD340" s="32">
        <f>H340/(100-BE340)*100</f>
        <v>0</v>
      </c>
      <c r="BE340" s="32">
        <v>0</v>
      </c>
      <c r="BF340" s="32">
        <f>340</f>
        <v>340</v>
      </c>
      <c r="BH340" s="32">
        <f>G340*AO340</f>
        <v>0</v>
      </c>
      <c r="BI340" s="32">
        <f>G340*AP340</f>
        <v>0</v>
      </c>
      <c r="BJ340" s="32">
        <f>G340*H340</f>
        <v>0</v>
      </c>
      <c r="BK340" s="32"/>
      <c r="BL340" s="32">
        <v>91</v>
      </c>
      <c r="BW340" s="32" t="str">
        <f>I340</f>
        <v>21</v>
      </c>
    </row>
    <row r="341" spans="1:75" ht="13.5" customHeight="1" x14ac:dyDescent="0.25">
      <c r="A341" s="1" t="s">
        <v>713</v>
      </c>
      <c r="B341" s="2" t="s">
        <v>77</v>
      </c>
      <c r="C341" s="2" t="s">
        <v>714</v>
      </c>
      <c r="D341" s="82" t="s">
        <v>715</v>
      </c>
      <c r="E341" s="83"/>
      <c r="F341" s="2" t="s">
        <v>149</v>
      </c>
      <c r="G341" s="32">
        <v>57</v>
      </c>
      <c r="H341" s="32">
        <v>0</v>
      </c>
      <c r="I341" s="58" t="s">
        <v>118</v>
      </c>
      <c r="J341" s="32">
        <f>G341*H341</f>
        <v>0</v>
      </c>
      <c r="K341" s="59" t="s">
        <v>823</v>
      </c>
      <c r="Z341" s="32">
        <f>IF(AQ341="5",BJ341,0)</f>
        <v>0</v>
      </c>
      <c r="AB341" s="32">
        <f>IF(AQ341="1",BH341,0)</f>
        <v>0</v>
      </c>
      <c r="AC341" s="32">
        <f>IF(AQ341="1",BI341,0)</f>
        <v>0</v>
      </c>
      <c r="AD341" s="32">
        <f>IF(AQ341="7",BH341,0)</f>
        <v>0</v>
      </c>
      <c r="AE341" s="32">
        <f>IF(AQ341="7",BI341,0)</f>
        <v>0</v>
      </c>
      <c r="AF341" s="32">
        <f>IF(AQ341="2",BH341,0)</f>
        <v>0</v>
      </c>
      <c r="AG341" s="32">
        <f>IF(AQ341="2",BI341,0)</f>
        <v>0</v>
      </c>
      <c r="AH341" s="32">
        <f>IF(AQ341="0",BJ341,0)</f>
        <v>0</v>
      </c>
      <c r="AI341" s="43" t="s">
        <v>77</v>
      </c>
      <c r="AJ341" s="32">
        <f>IF(AN341=0,J341,0)</f>
        <v>0</v>
      </c>
      <c r="AK341" s="32">
        <f>IF(AN341=12,J341,0)</f>
        <v>0</v>
      </c>
      <c r="AL341" s="32">
        <f>IF(AN341=21,J341,0)</f>
        <v>0</v>
      </c>
      <c r="AN341" s="32">
        <v>21</v>
      </c>
      <c r="AO341" s="32">
        <f>H341*0.579044118</f>
        <v>0</v>
      </c>
      <c r="AP341" s="32">
        <f>H341*(1-0.579044118)</f>
        <v>0</v>
      </c>
      <c r="AQ341" s="58" t="s">
        <v>114</v>
      </c>
      <c r="AV341" s="32">
        <f>AW341+AX341</f>
        <v>0</v>
      </c>
      <c r="AW341" s="32">
        <f>G341*AO341</f>
        <v>0</v>
      </c>
      <c r="AX341" s="32">
        <f>G341*AP341</f>
        <v>0</v>
      </c>
      <c r="AY341" s="58" t="s">
        <v>705</v>
      </c>
      <c r="AZ341" s="58" t="s">
        <v>706</v>
      </c>
      <c r="BA341" s="43" t="s">
        <v>121</v>
      </c>
      <c r="BC341" s="32">
        <f>AW341+AX341</f>
        <v>0</v>
      </c>
      <c r="BD341" s="32">
        <f>H341/(100-BE341)*100</f>
        <v>0</v>
      </c>
      <c r="BE341" s="32">
        <v>0</v>
      </c>
      <c r="BF341" s="32">
        <f>341</f>
        <v>341</v>
      </c>
      <c r="BH341" s="32">
        <f>G341*AO341</f>
        <v>0</v>
      </c>
      <c r="BI341" s="32">
        <f>G341*AP341</f>
        <v>0</v>
      </c>
      <c r="BJ341" s="32">
        <f>G341*H341</f>
        <v>0</v>
      </c>
      <c r="BK341" s="32"/>
      <c r="BL341" s="32">
        <v>91</v>
      </c>
      <c r="BW341" s="32" t="str">
        <f>I341</f>
        <v>21</v>
      </c>
    </row>
    <row r="342" spans="1:75" x14ac:dyDescent="0.25">
      <c r="A342" s="54" t="s">
        <v>4</v>
      </c>
      <c r="B342" s="55" t="s">
        <v>77</v>
      </c>
      <c r="C342" s="55" t="s">
        <v>628</v>
      </c>
      <c r="D342" s="164" t="s">
        <v>716</v>
      </c>
      <c r="E342" s="165"/>
      <c r="F342" s="56" t="s">
        <v>72</v>
      </c>
      <c r="G342" s="56" t="s">
        <v>72</v>
      </c>
      <c r="H342" s="56" t="s">
        <v>72</v>
      </c>
      <c r="I342" s="56" t="s">
        <v>72</v>
      </c>
      <c r="J342" s="36">
        <f>SUM(J343:J350)</f>
        <v>0</v>
      </c>
      <c r="K342" s="57" t="s">
        <v>4</v>
      </c>
      <c r="AI342" s="43" t="s">
        <v>77</v>
      </c>
      <c r="AS342" s="36">
        <f>SUM(AJ343:AJ350)</f>
        <v>0</v>
      </c>
      <c r="AT342" s="36">
        <f>SUM(AK343:AK350)</f>
        <v>0</v>
      </c>
      <c r="AU342" s="36">
        <f>SUM(AL343:AL350)</f>
        <v>0</v>
      </c>
    </row>
    <row r="343" spans="1:75" ht="13.5" customHeight="1" x14ac:dyDescent="0.25">
      <c r="A343" s="1" t="s">
        <v>717</v>
      </c>
      <c r="B343" s="2" t="s">
        <v>77</v>
      </c>
      <c r="C343" s="2" t="s">
        <v>718</v>
      </c>
      <c r="D343" s="82" t="s">
        <v>719</v>
      </c>
      <c r="E343" s="83"/>
      <c r="F343" s="2" t="s">
        <v>149</v>
      </c>
      <c r="G343" s="32">
        <v>4</v>
      </c>
      <c r="H343" s="32">
        <v>0</v>
      </c>
      <c r="I343" s="58" t="s">
        <v>118</v>
      </c>
      <c r="J343" s="32">
        <f>G343*H343</f>
        <v>0</v>
      </c>
      <c r="K343" s="59" t="s">
        <v>823</v>
      </c>
      <c r="Z343" s="32">
        <f>IF(AQ343="5",BJ343,0)</f>
        <v>0</v>
      </c>
      <c r="AB343" s="32">
        <f>IF(AQ343="1",BH343,0)</f>
        <v>0</v>
      </c>
      <c r="AC343" s="32">
        <f>IF(AQ343="1",BI343,0)</f>
        <v>0</v>
      </c>
      <c r="AD343" s="32">
        <f>IF(AQ343="7",BH343,0)</f>
        <v>0</v>
      </c>
      <c r="AE343" s="32">
        <f>IF(AQ343="7",BI343,0)</f>
        <v>0</v>
      </c>
      <c r="AF343" s="32">
        <f>IF(AQ343="2",BH343,0)</f>
        <v>0</v>
      </c>
      <c r="AG343" s="32">
        <f>IF(AQ343="2",BI343,0)</f>
        <v>0</v>
      </c>
      <c r="AH343" s="32">
        <f>IF(AQ343="0",BJ343,0)</f>
        <v>0</v>
      </c>
      <c r="AI343" s="43" t="s">
        <v>77</v>
      </c>
      <c r="AJ343" s="32">
        <f>IF(AN343=0,J343,0)</f>
        <v>0</v>
      </c>
      <c r="AK343" s="32">
        <f>IF(AN343=12,J343,0)</f>
        <v>0</v>
      </c>
      <c r="AL343" s="32">
        <f>IF(AN343=21,J343,0)</f>
        <v>0</v>
      </c>
      <c r="AN343" s="32">
        <v>21</v>
      </c>
      <c r="AO343" s="32">
        <f>H343*0</f>
        <v>0</v>
      </c>
      <c r="AP343" s="32">
        <f>H343*(1-0)</f>
        <v>0</v>
      </c>
      <c r="AQ343" s="58" t="s">
        <v>114</v>
      </c>
      <c r="AV343" s="32">
        <f>AW343+AX343</f>
        <v>0</v>
      </c>
      <c r="AW343" s="32">
        <f>G343*AO343</f>
        <v>0</v>
      </c>
      <c r="AX343" s="32">
        <f>G343*AP343</f>
        <v>0</v>
      </c>
      <c r="AY343" s="58" t="s">
        <v>720</v>
      </c>
      <c r="AZ343" s="58" t="s">
        <v>706</v>
      </c>
      <c r="BA343" s="43" t="s">
        <v>121</v>
      </c>
      <c r="BC343" s="32">
        <f>AW343+AX343</f>
        <v>0</v>
      </c>
      <c r="BD343" s="32">
        <f>H343/(100-BE343)*100</f>
        <v>0</v>
      </c>
      <c r="BE343" s="32">
        <v>0</v>
      </c>
      <c r="BF343" s="32">
        <f>343</f>
        <v>343</v>
      </c>
      <c r="BH343" s="32">
        <f>G343*AO343</f>
        <v>0</v>
      </c>
      <c r="BI343" s="32">
        <f>G343*AP343</f>
        <v>0</v>
      </c>
      <c r="BJ343" s="32">
        <f>G343*H343</f>
        <v>0</v>
      </c>
      <c r="BK343" s="32"/>
      <c r="BL343" s="32">
        <v>97</v>
      </c>
      <c r="BW343" s="32" t="str">
        <f>I343</f>
        <v>21</v>
      </c>
    </row>
    <row r="344" spans="1:75" ht="13.5" customHeight="1" x14ac:dyDescent="0.25">
      <c r="A344" s="1" t="s">
        <v>721</v>
      </c>
      <c r="B344" s="2" t="s">
        <v>77</v>
      </c>
      <c r="C344" s="2" t="s">
        <v>722</v>
      </c>
      <c r="D344" s="82" t="s">
        <v>723</v>
      </c>
      <c r="E344" s="83"/>
      <c r="F344" s="2" t="s">
        <v>117</v>
      </c>
      <c r="G344" s="32">
        <v>14</v>
      </c>
      <c r="H344" s="32">
        <v>0</v>
      </c>
      <c r="I344" s="58" t="s">
        <v>118</v>
      </c>
      <c r="J344" s="32">
        <f>G344*H344</f>
        <v>0</v>
      </c>
      <c r="K344" s="59" t="s">
        <v>823</v>
      </c>
      <c r="Z344" s="32">
        <f>IF(AQ344="5",BJ344,0)</f>
        <v>0</v>
      </c>
      <c r="AB344" s="32">
        <f>IF(AQ344="1",BH344,0)</f>
        <v>0</v>
      </c>
      <c r="AC344" s="32">
        <f>IF(AQ344="1",BI344,0)</f>
        <v>0</v>
      </c>
      <c r="AD344" s="32">
        <f>IF(AQ344="7",BH344,0)</f>
        <v>0</v>
      </c>
      <c r="AE344" s="32">
        <f>IF(AQ344="7",BI344,0)</f>
        <v>0</v>
      </c>
      <c r="AF344" s="32">
        <f>IF(AQ344="2",BH344,0)</f>
        <v>0</v>
      </c>
      <c r="AG344" s="32">
        <f>IF(AQ344="2",BI344,0)</f>
        <v>0</v>
      </c>
      <c r="AH344" s="32">
        <f>IF(AQ344="0",BJ344,0)</f>
        <v>0</v>
      </c>
      <c r="AI344" s="43" t="s">
        <v>77</v>
      </c>
      <c r="AJ344" s="32">
        <f>IF(AN344=0,J344,0)</f>
        <v>0</v>
      </c>
      <c r="AK344" s="32">
        <f>IF(AN344=12,J344,0)</f>
        <v>0</v>
      </c>
      <c r="AL344" s="32">
        <f>IF(AN344=21,J344,0)</f>
        <v>0</v>
      </c>
      <c r="AN344" s="32">
        <v>21</v>
      </c>
      <c r="AO344" s="32">
        <f>H344*0</f>
        <v>0</v>
      </c>
      <c r="AP344" s="32">
        <f>H344*(1-0)</f>
        <v>0</v>
      </c>
      <c r="AQ344" s="58" t="s">
        <v>114</v>
      </c>
      <c r="AV344" s="32">
        <f>AW344+AX344</f>
        <v>0</v>
      </c>
      <c r="AW344" s="32">
        <f>G344*AO344</f>
        <v>0</v>
      </c>
      <c r="AX344" s="32">
        <f>G344*AP344</f>
        <v>0</v>
      </c>
      <c r="AY344" s="58" t="s">
        <v>720</v>
      </c>
      <c r="AZ344" s="58" t="s">
        <v>706</v>
      </c>
      <c r="BA344" s="43" t="s">
        <v>121</v>
      </c>
      <c r="BC344" s="32">
        <f>AW344+AX344</f>
        <v>0</v>
      </c>
      <c r="BD344" s="32">
        <f>H344/(100-BE344)*100</f>
        <v>0</v>
      </c>
      <c r="BE344" s="32">
        <v>0</v>
      </c>
      <c r="BF344" s="32">
        <f>344</f>
        <v>344</v>
      </c>
      <c r="BH344" s="32">
        <f>G344*AO344</f>
        <v>0</v>
      </c>
      <c r="BI344" s="32">
        <f>G344*AP344</f>
        <v>0</v>
      </c>
      <c r="BJ344" s="32">
        <f>G344*H344</f>
        <v>0</v>
      </c>
      <c r="BK344" s="32"/>
      <c r="BL344" s="32">
        <v>97</v>
      </c>
      <c r="BW344" s="32" t="str">
        <f>I344</f>
        <v>21</v>
      </c>
    </row>
    <row r="345" spans="1:75" ht="13.5" customHeight="1" x14ac:dyDescent="0.25">
      <c r="A345" s="1" t="s">
        <v>724</v>
      </c>
      <c r="B345" s="2" t="s">
        <v>77</v>
      </c>
      <c r="C345" s="2" t="s">
        <v>725</v>
      </c>
      <c r="D345" s="82" t="s">
        <v>726</v>
      </c>
      <c r="E345" s="83"/>
      <c r="F345" s="2" t="s">
        <v>117</v>
      </c>
      <c r="G345" s="32">
        <v>6</v>
      </c>
      <c r="H345" s="32">
        <v>0</v>
      </c>
      <c r="I345" s="58" t="s">
        <v>118</v>
      </c>
      <c r="J345" s="32">
        <f>G345*H345</f>
        <v>0</v>
      </c>
      <c r="K345" s="59" t="s">
        <v>823</v>
      </c>
      <c r="Z345" s="32">
        <f>IF(AQ345="5",BJ345,0)</f>
        <v>0</v>
      </c>
      <c r="AB345" s="32">
        <f>IF(AQ345="1",BH345,0)</f>
        <v>0</v>
      </c>
      <c r="AC345" s="32">
        <f>IF(AQ345="1",BI345,0)</f>
        <v>0</v>
      </c>
      <c r="AD345" s="32">
        <f>IF(AQ345="7",BH345,0)</f>
        <v>0</v>
      </c>
      <c r="AE345" s="32">
        <f>IF(AQ345="7",BI345,0)</f>
        <v>0</v>
      </c>
      <c r="AF345" s="32">
        <f>IF(AQ345="2",BH345,0)</f>
        <v>0</v>
      </c>
      <c r="AG345" s="32">
        <f>IF(AQ345="2",BI345,0)</f>
        <v>0</v>
      </c>
      <c r="AH345" s="32">
        <f>IF(AQ345="0",BJ345,0)</f>
        <v>0</v>
      </c>
      <c r="AI345" s="43" t="s">
        <v>77</v>
      </c>
      <c r="AJ345" s="32">
        <f>IF(AN345=0,J345,0)</f>
        <v>0</v>
      </c>
      <c r="AK345" s="32">
        <f>IF(AN345=12,J345,0)</f>
        <v>0</v>
      </c>
      <c r="AL345" s="32">
        <f>IF(AN345=21,J345,0)</f>
        <v>0</v>
      </c>
      <c r="AN345" s="32">
        <v>21</v>
      </c>
      <c r="AO345" s="32">
        <f>H345*0</f>
        <v>0</v>
      </c>
      <c r="AP345" s="32">
        <f>H345*(1-0)</f>
        <v>0</v>
      </c>
      <c r="AQ345" s="58" t="s">
        <v>114</v>
      </c>
      <c r="AV345" s="32">
        <f>AW345+AX345</f>
        <v>0</v>
      </c>
      <c r="AW345" s="32">
        <f>G345*AO345</f>
        <v>0</v>
      </c>
      <c r="AX345" s="32">
        <f>G345*AP345</f>
        <v>0</v>
      </c>
      <c r="AY345" s="58" t="s">
        <v>720</v>
      </c>
      <c r="AZ345" s="58" t="s">
        <v>706</v>
      </c>
      <c r="BA345" s="43" t="s">
        <v>121</v>
      </c>
      <c r="BC345" s="32">
        <f>AW345+AX345</f>
        <v>0</v>
      </c>
      <c r="BD345" s="32">
        <f>H345/(100-BE345)*100</f>
        <v>0</v>
      </c>
      <c r="BE345" s="32">
        <v>0</v>
      </c>
      <c r="BF345" s="32">
        <f>345</f>
        <v>345</v>
      </c>
      <c r="BH345" s="32">
        <f>G345*AO345</f>
        <v>0</v>
      </c>
      <c r="BI345" s="32">
        <f>G345*AP345</f>
        <v>0</v>
      </c>
      <c r="BJ345" s="32">
        <f>G345*H345</f>
        <v>0</v>
      </c>
      <c r="BK345" s="32"/>
      <c r="BL345" s="32">
        <v>97</v>
      </c>
      <c r="BW345" s="32" t="str">
        <f>I345</f>
        <v>21</v>
      </c>
    </row>
    <row r="346" spans="1:75" ht="13.5" customHeight="1" x14ac:dyDescent="0.25">
      <c r="A346" s="1" t="s">
        <v>727</v>
      </c>
      <c r="B346" s="2" t="s">
        <v>77</v>
      </c>
      <c r="C346" s="2" t="s">
        <v>728</v>
      </c>
      <c r="D346" s="82" t="s">
        <v>729</v>
      </c>
      <c r="E346" s="83"/>
      <c r="F346" s="2" t="s">
        <v>149</v>
      </c>
      <c r="G346" s="32">
        <v>38</v>
      </c>
      <c r="H346" s="32">
        <v>0</v>
      </c>
      <c r="I346" s="58" t="s">
        <v>118</v>
      </c>
      <c r="J346" s="32">
        <f>G346*H346</f>
        <v>0</v>
      </c>
      <c r="K346" s="59"/>
      <c r="Z346" s="32">
        <f>IF(AQ346="5",BJ346,0)</f>
        <v>0</v>
      </c>
      <c r="AB346" s="32">
        <f>IF(AQ346="1",BH346,0)</f>
        <v>0</v>
      </c>
      <c r="AC346" s="32">
        <f>IF(AQ346="1",BI346,0)</f>
        <v>0</v>
      </c>
      <c r="AD346" s="32">
        <f>IF(AQ346="7",BH346,0)</f>
        <v>0</v>
      </c>
      <c r="AE346" s="32">
        <f>IF(AQ346="7",BI346,0)</f>
        <v>0</v>
      </c>
      <c r="AF346" s="32">
        <f>IF(AQ346="2",BH346,0)</f>
        <v>0</v>
      </c>
      <c r="AG346" s="32">
        <f>IF(AQ346="2",BI346,0)</f>
        <v>0</v>
      </c>
      <c r="AH346" s="32">
        <f>IF(AQ346="0",BJ346,0)</f>
        <v>0</v>
      </c>
      <c r="AI346" s="43" t="s">
        <v>77</v>
      </c>
      <c r="AJ346" s="32">
        <f>IF(AN346=0,J346,0)</f>
        <v>0</v>
      </c>
      <c r="AK346" s="32">
        <f>IF(AN346=12,J346,0)</f>
        <v>0</v>
      </c>
      <c r="AL346" s="32">
        <f>IF(AN346=21,J346,0)</f>
        <v>0</v>
      </c>
      <c r="AN346" s="32">
        <v>21</v>
      </c>
      <c r="AO346" s="32">
        <f>H346*0</f>
        <v>0</v>
      </c>
      <c r="AP346" s="32">
        <f>H346*(1-0)</f>
        <v>0</v>
      </c>
      <c r="AQ346" s="58" t="s">
        <v>114</v>
      </c>
      <c r="AV346" s="32">
        <f>AW346+AX346</f>
        <v>0</v>
      </c>
      <c r="AW346" s="32">
        <f>G346*AO346</f>
        <v>0</v>
      </c>
      <c r="AX346" s="32">
        <f>G346*AP346</f>
        <v>0</v>
      </c>
      <c r="AY346" s="58" t="s">
        <v>720</v>
      </c>
      <c r="AZ346" s="58" t="s">
        <v>706</v>
      </c>
      <c r="BA346" s="43" t="s">
        <v>121</v>
      </c>
      <c r="BC346" s="32">
        <f>AW346+AX346</f>
        <v>0</v>
      </c>
      <c r="BD346" s="32">
        <f>H346/(100-BE346)*100</f>
        <v>0</v>
      </c>
      <c r="BE346" s="32">
        <v>0</v>
      </c>
      <c r="BF346" s="32">
        <f>346</f>
        <v>346</v>
      </c>
      <c r="BH346" s="32">
        <f>G346*AO346</f>
        <v>0</v>
      </c>
      <c r="BI346" s="32">
        <f>G346*AP346</f>
        <v>0</v>
      </c>
      <c r="BJ346" s="32">
        <f>G346*H346</f>
        <v>0</v>
      </c>
      <c r="BK346" s="32"/>
      <c r="BL346" s="32">
        <v>97</v>
      </c>
      <c r="BW346" s="32" t="str">
        <f>I346</f>
        <v>21</v>
      </c>
    </row>
    <row r="347" spans="1:75" x14ac:dyDescent="0.25">
      <c r="A347" s="60"/>
      <c r="D347" s="61" t="s">
        <v>402</v>
      </c>
      <c r="E347" s="62" t="s">
        <v>730</v>
      </c>
      <c r="G347" s="63">
        <v>38</v>
      </c>
      <c r="K347" s="64"/>
    </row>
    <row r="348" spans="1:75" ht="13.5" customHeight="1" x14ac:dyDescent="0.25">
      <c r="A348" s="1" t="s">
        <v>731</v>
      </c>
      <c r="B348" s="2" t="s">
        <v>77</v>
      </c>
      <c r="C348" s="2" t="s">
        <v>732</v>
      </c>
      <c r="D348" s="82" t="s">
        <v>733</v>
      </c>
      <c r="E348" s="83"/>
      <c r="F348" s="2" t="s">
        <v>149</v>
      </c>
      <c r="G348" s="32">
        <v>8</v>
      </c>
      <c r="H348" s="32">
        <v>0</v>
      </c>
      <c r="I348" s="58" t="s">
        <v>118</v>
      </c>
      <c r="J348" s="32">
        <f>G348*H348</f>
        <v>0</v>
      </c>
      <c r="K348" s="59" t="s">
        <v>4</v>
      </c>
      <c r="Z348" s="32">
        <f>IF(AQ348="5",BJ348,0)</f>
        <v>0</v>
      </c>
      <c r="AB348" s="32">
        <f>IF(AQ348="1",BH348,0)</f>
        <v>0</v>
      </c>
      <c r="AC348" s="32">
        <f>IF(AQ348="1",BI348,0)</f>
        <v>0</v>
      </c>
      <c r="AD348" s="32">
        <f>IF(AQ348="7",BH348,0)</f>
        <v>0</v>
      </c>
      <c r="AE348" s="32">
        <f>IF(AQ348="7",BI348,0)</f>
        <v>0</v>
      </c>
      <c r="AF348" s="32">
        <f>IF(AQ348="2",BH348,0)</f>
        <v>0</v>
      </c>
      <c r="AG348" s="32">
        <f>IF(AQ348="2",BI348,0)</f>
        <v>0</v>
      </c>
      <c r="AH348" s="32">
        <f>IF(AQ348="0",BJ348,0)</f>
        <v>0</v>
      </c>
      <c r="AI348" s="43" t="s">
        <v>77</v>
      </c>
      <c r="AJ348" s="32">
        <f>IF(AN348=0,J348,0)</f>
        <v>0</v>
      </c>
      <c r="AK348" s="32">
        <f>IF(AN348=12,J348,0)</f>
        <v>0</v>
      </c>
      <c r="AL348" s="32">
        <f>IF(AN348=21,J348,0)</f>
        <v>0</v>
      </c>
      <c r="AN348" s="32">
        <v>21</v>
      </c>
      <c r="AO348" s="32">
        <f>H348*0</f>
        <v>0</v>
      </c>
      <c r="AP348" s="32">
        <f>H348*(1-0)</f>
        <v>0</v>
      </c>
      <c r="AQ348" s="58" t="s">
        <v>114</v>
      </c>
      <c r="AV348" s="32">
        <f>AW348+AX348</f>
        <v>0</v>
      </c>
      <c r="AW348" s="32">
        <f>G348*AO348</f>
        <v>0</v>
      </c>
      <c r="AX348" s="32">
        <f>G348*AP348</f>
        <v>0</v>
      </c>
      <c r="AY348" s="58" t="s">
        <v>720</v>
      </c>
      <c r="AZ348" s="58" t="s">
        <v>706</v>
      </c>
      <c r="BA348" s="43" t="s">
        <v>121</v>
      </c>
      <c r="BC348" s="32">
        <f>AW348+AX348</f>
        <v>0</v>
      </c>
      <c r="BD348" s="32">
        <f>H348/(100-BE348)*100</f>
        <v>0</v>
      </c>
      <c r="BE348" s="32">
        <v>0</v>
      </c>
      <c r="BF348" s="32">
        <f>348</f>
        <v>348</v>
      </c>
      <c r="BH348" s="32">
        <f>G348*AO348</f>
        <v>0</v>
      </c>
      <c r="BI348" s="32">
        <f>G348*AP348</f>
        <v>0</v>
      </c>
      <c r="BJ348" s="32">
        <f>G348*H348</f>
        <v>0</v>
      </c>
      <c r="BK348" s="32"/>
      <c r="BL348" s="32">
        <v>97</v>
      </c>
      <c r="BW348" s="32" t="str">
        <f>I348</f>
        <v>21</v>
      </c>
    </row>
    <row r="349" spans="1:75" x14ac:dyDescent="0.25">
      <c r="A349" s="60"/>
      <c r="D349" s="61" t="s">
        <v>163</v>
      </c>
      <c r="E349" s="62" t="s">
        <v>734</v>
      </c>
      <c r="G349" s="63">
        <v>8</v>
      </c>
      <c r="K349" s="64"/>
    </row>
    <row r="350" spans="1:75" ht="13.5" customHeight="1" x14ac:dyDescent="0.25">
      <c r="A350" s="1" t="s">
        <v>735</v>
      </c>
      <c r="B350" s="2" t="s">
        <v>77</v>
      </c>
      <c r="C350" s="2" t="s">
        <v>736</v>
      </c>
      <c r="D350" s="82" t="s">
        <v>737</v>
      </c>
      <c r="E350" s="83"/>
      <c r="F350" s="2" t="s">
        <v>738</v>
      </c>
      <c r="G350" s="32">
        <v>0</v>
      </c>
      <c r="H350" s="32">
        <v>0</v>
      </c>
      <c r="I350" s="58" t="s">
        <v>118</v>
      </c>
      <c r="J350" s="32">
        <f>G350*H350</f>
        <v>0</v>
      </c>
      <c r="K350" s="59" t="s">
        <v>4</v>
      </c>
      <c r="Z350" s="32">
        <f>IF(AQ350="5",BJ350,0)</f>
        <v>0</v>
      </c>
      <c r="AB350" s="32">
        <f>IF(AQ350="1",BH350,0)</f>
        <v>0</v>
      </c>
      <c r="AC350" s="32">
        <f>IF(AQ350="1",BI350,0)</f>
        <v>0</v>
      </c>
      <c r="AD350" s="32">
        <f>IF(AQ350="7",BH350,0)</f>
        <v>0</v>
      </c>
      <c r="AE350" s="32">
        <f>IF(AQ350="7",BI350,0)</f>
        <v>0</v>
      </c>
      <c r="AF350" s="32">
        <f>IF(AQ350="2",BH350,0)</f>
        <v>0</v>
      </c>
      <c r="AG350" s="32">
        <f>IF(AQ350="2",BI350,0)</f>
        <v>0</v>
      </c>
      <c r="AH350" s="32">
        <f>IF(AQ350="0",BJ350,0)</f>
        <v>0</v>
      </c>
      <c r="AI350" s="43" t="s">
        <v>77</v>
      </c>
      <c r="AJ350" s="32">
        <f>IF(AN350=0,J350,0)</f>
        <v>0</v>
      </c>
      <c r="AK350" s="32">
        <f>IF(AN350=12,J350,0)</f>
        <v>0</v>
      </c>
      <c r="AL350" s="32">
        <f>IF(AN350=21,J350,0)</f>
        <v>0</v>
      </c>
      <c r="AN350" s="32">
        <v>21</v>
      </c>
      <c r="AO350" s="32">
        <f>H350*0</f>
        <v>0</v>
      </c>
      <c r="AP350" s="32">
        <f>H350*(1-0)</f>
        <v>0</v>
      </c>
      <c r="AQ350" s="58" t="s">
        <v>114</v>
      </c>
      <c r="AV350" s="32">
        <f>AW350+AX350</f>
        <v>0</v>
      </c>
      <c r="AW350" s="32">
        <f>G350*AO350</f>
        <v>0</v>
      </c>
      <c r="AX350" s="32">
        <f>G350*AP350</f>
        <v>0</v>
      </c>
      <c r="AY350" s="58" t="s">
        <v>720</v>
      </c>
      <c r="AZ350" s="58" t="s">
        <v>706</v>
      </c>
      <c r="BA350" s="43" t="s">
        <v>121</v>
      </c>
      <c r="BC350" s="32">
        <f>AW350+AX350</f>
        <v>0</v>
      </c>
      <c r="BD350" s="32">
        <f>H350/(100-BE350)*100</f>
        <v>0</v>
      </c>
      <c r="BE350" s="32">
        <v>0</v>
      </c>
      <c r="BF350" s="32">
        <f>350</f>
        <v>350</v>
      </c>
      <c r="BH350" s="32">
        <f>G350*AO350</f>
        <v>0</v>
      </c>
      <c r="BI350" s="32">
        <f>G350*AP350</f>
        <v>0</v>
      </c>
      <c r="BJ350" s="32">
        <f>G350*H350</f>
        <v>0</v>
      </c>
      <c r="BK350" s="32"/>
      <c r="BL350" s="32">
        <v>97</v>
      </c>
      <c r="BW350" s="32" t="str">
        <f>I350</f>
        <v>21</v>
      </c>
    </row>
    <row r="351" spans="1:75" x14ac:dyDescent="0.25">
      <c r="A351" s="54" t="s">
        <v>4</v>
      </c>
      <c r="B351" s="55" t="s">
        <v>77</v>
      </c>
      <c r="C351" s="55" t="s">
        <v>739</v>
      </c>
      <c r="D351" s="164" t="s">
        <v>740</v>
      </c>
      <c r="E351" s="165"/>
      <c r="F351" s="56" t="s">
        <v>72</v>
      </c>
      <c r="G351" s="56" t="s">
        <v>72</v>
      </c>
      <c r="H351" s="56" t="s">
        <v>72</v>
      </c>
      <c r="I351" s="56" t="s">
        <v>72</v>
      </c>
      <c r="J351" s="36">
        <f>SUM(J352:J352)</f>
        <v>0</v>
      </c>
      <c r="K351" s="57" t="s">
        <v>4</v>
      </c>
      <c r="AI351" s="43" t="s">
        <v>77</v>
      </c>
      <c r="AS351" s="36">
        <f>SUM(AJ352:AJ352)</f>
        <v>0</v>
      </c>
      <c r="AT351" s="36">
        <f>SUM(AK352:AK352)</f>
        <v>0</v>
      </c>
      <c r="AU351" s="36">
        <f>SUM(AL352:AL352)</f>
        <v>0</v>
      </c>
    </row>
    <row r="352" spans="1:75" ht="13.5" customHeight="1" x14ac:dyDescent="0.25">
      <c r="A352" s="1" t="s">
        <v>741</v>
      </c>
      <c r="B352" s="2" t="s">
        <v>77</v>
      </c>
      <c r="C352" s="2" t="s">
        <v>742</v>
      </c>
      <c r="D352" s="82" t="s">
        <v>743</v>
      </c>
      <c r="E352" s="83"/>
      <c r="F352" s="2" t="s">
        <v>289</v>
      </c>
      <c r="G352" s="32">
        <v>550.10299999999995</v>
      </c>
      <c r="H352" s="32">
        <v>0</v>
      </c>
      <c r="I352" s="58" t="s">
        <v>118</v>
      </c>
      <c r="J352" s="32">
        <f>G352*H352</f>
        <v>0</v>
      </c>
      <c r="K352" s="59" t="s">
        <v>823</v>
      </c>
      <c r="Z352" s="32">
        <f>IF(AQ352="5",BJ352,0)</f>
        <v>0</v>
      </c>
      <c r="AB352" s="32">
        <f>IF(AQ352="1",BH352,0)</f>
        <v>0</v>
      </c>
      <c r="AC352" s="32">
        <f>IF(AQ352="1",BI352,0)</f>
        <v>0</v>
      </c>
      <c r="AD352" s="32">
        <f>IF(AQ352="7",BH352,0)</f>
        <v>0</v>
      </c>
      <c r="AE352" s="32">
        <f>IF(AQ352="7",BI352,0)</f>
        <v>0</v>
      </c>
      <c r="AF352" s="32">
        <f>IF(AQ352="2",BH352,0)</f>
        <v>0</v>
      </c>
      <c r="AG352" s="32">
        <f>IF(AQ352="2",BI352,0)</f>
        <v>0</v>
      </c>
      <c r="AH352" s="32">
        <f>IF(AQ352="0",BJ352,0)</f>
        <v>0</v>
      </c>
      <c r="AI352" s="43" t="s">
        <v>77</v>
      </c>
      <c r="AJ352" s="32">
        <f>IF(AN352=0,J352,0)</f>
        <v>0</v>
      </c>
      <c r="AK352" s="32">
        <f>IF(AN352=12,J352,0)</f>
        <v>0</v>
      </c>
      <c r="AL352" s="32">
        <f>IF(AN352=21,J352,0)</f>
        <v>0</v>
      </c>
      <c r="AN352" s="32">
        <v>21</v>
      </c>
      <c r="AO352" s="32">
        <f>H352*0</f>
        <v>0</v>
      </c>
      <c r="AP352" s="32">
        <f>H352*(1-0)</f>
        <v>0</v>
      </c>
      <c r="AQ352" s="58" t="s">
        <v>142</v>
      </c>
      <c r="AV352" s="32">
        <f>AW352+AX352</f>
        <v>0</v>
      </c>
      <c r="AW352" s="32">
        <f>G352*AO352</f>
        <v>0</v>
      </c>
      <c r="AX352" s="32">
        <f>G352*AP352</f>
        <v>0</v>
      </c>
      <c r="AY352" s="58" t="s">
        <v>744</v>
      </c>
      <c r="AZ352" s="58" t="s">
        <v>706</v>
      </c>
      <c r="BA352" s="43" t="s">
        <v>121</v>
      </c>
      <c r="BC352" s="32">
        <f>AW352+AX352</f>
        <v>0</v>
      </c>
      <c r="BD352" s="32">
        <f>H352/(100-BE352)*100</f>
        <v>0</v>
      </c>
      <c r="BE352" s="32">
        <v>0</v>
      </c>
      <c r="BF352" s="32">
        <f>352</f>
        <v>352</v>
      </c>
      <c r="BH352" s="32">
        <f>G352*AO352</f>
        <v>0</v>
      </c>
      <c r="BI352" s="32">
        <f>G352*AP352</f>
        <v>0</v>
      </c>
      <c r="BJ352" s="32">
        <f>G352*H352</f>
        <v>0</v>
      </c>
      <c r="BK352" s="32"/>
      <c r="BL352" s="32"/>
      <c r="BW352" s="32" t="str">
        <f>I352</f>
        <v>21</v>
      </c>
    </row>
    <row r="353" spans="1:75" x14ac:dyDescent="0.25">
      <c r="A353" s="54" t="s">
        <v>4</v>
      </c>
      <c r="B353" s="55" t="s">
        <v>77</v>
      </c>
      <c r="C353" s="55" t="s">
        <v>745</v>
      </c>
      <c r="D353" s="164" t="s">
        <v>746</v>
      </c>
      <c r="E353" s="165"/>
      <c r="F353" s="56" t="s">
        <v>72</v>
      </c>
      <c r="G353" s="56" t="s">
        <v>72</v>
      </c>
      <c r="H353" s="56" t="s">
        <v>72</v>
      </c>
      <c r="I353" s="56" t="s">
        <v>72</v>
      </c>
      <c r="J353" s="36">
        <f>SUM(J354:J354)</f>
        <v>0</v>
      </c>
      <c r="K353" s="57" t="s">
        <v>4</v>
      </c>
      <c r="AI353" s="43" t="s">
        <v>77</v>
      </c>
      <c r="AS353" s="36">
        <f>SUM(AJ354:AJ354)</f>
        <v>0</v>
      </c>
      <c r="AT353" s="36">
        <f>SUM(AK354:AK354)</f>
        <v>0</v>
      </c>
      <c r="AU353" s="36">
        <f>SUM(AL354:AL354)</f>
        <v>0</v>
      </c>
    </row>
    <row r="354" spans="1:75" ht="13.5" customHeight="1" x14ac:dyDescent="0.25">
      <c r="A354" s="1" t="s">
        <v>747</v>
      </c>
      <c r="B354" s="2" t="s">
        <v>77</v>
      </c>
      <c r="C354" s="2" t="s">
        <v>748</v>
      </c>
      <c r="D354" s="82" t="s">
        <v>749</v>
      </c>
      <c r="E354" s="83"/>
      <c r="F354" s="2" t="s">
        <v>241</v>
      </c>
      <c r="G354" s="32">
        <v>23</v>
      </c>
      <c r="H354" s="32">
        <v>0</v>
      </c>
      <c r="I354" s="58" t="s">
        <v>118</v>
      </c>
      <c r="J354" s="32">
        <f>G354*H354</f>
        <v>0</v>
      </c>
      <c r="K354" s="59"/>
      <c r="Z354" s="32">
        <f>IF(AQ354="5",BJ354,0)</f>
        <v>0</v>
      </c>
      <c r="AB354" s="32">
        <f>IF(AQ354="1",BH354,0)</f>
        <v>0</v>
      </c>
      <c r="AC354" s="32">
        <f>IF(AQ354="1",BI354,0)</f>
        <v>0</v>
      </c>
      <c r="AD354" s="32">
        <f>IF(AQ354="7",BH354,0)</f>
        <v>0</v>
      </c>
      <c r="AE354" s="32">
        <f>IF(AQ354="7",BI354,0)</f>
        <v>0</v>
      </c>
      <c r="AF354" s="32">
        <f>IF(AQ354="2",BH354,0)</f>
        <v>0</v>
      </c>
      <c r="AG354" s="32">
        <f>IF(AQ354="2",BI354,0)</f>
        <v>0</v>
      </c>
      <c r="AH354" s="32">
        <f>IF(AQ354="0",BJ354,0)</f>
        <v>0</v>
      </c>
      <c r="AI354" s="43" t="s">
        <v>77</v>
      </c>
      <c r="AJ354" s="32">
        <f>IF(AN354=0,J354,0)</f>
        <v>0</v>
      </c>
      <c r="AK354" s="32">
        <f>IF(AN354=12,J354,0)</f>
        <v>0</v>
      </c>
      <c r="AL354" s="32">
        <f>IF(AN354=21,J354,0)</f>
        <v>0</v>
      </c>
      <c r="AN354" s="32">
        <v>21</v>
      </c>
      <c r="AO354" s="32">
        <f>H354*0</f>
        <v>0</v>
      </c>
      <c r="AP354" s="32">
        <f>H354*(1-0)</f>
        <v>0</v>
      </c>
      <c r="AQ354" s="58" t="s">
        <v>124</v>
      </c>
      <c r="AV354" s="32">
        <f>AW354+AX354</f>
        <v>0</v>
      </c>
      <c r="AW354" s="32">
        <f>G354*AO354</f>
        <v>0</v>
      </c>
      <c r="AX354" s="32">
        <f>G354*AP354</f>
        <v>0</v>
      </c>
      <c r="AY354" s="58" t="s">
        <v>750</v>
      </c>
      <c r="AZ354" s="58" t="s">
        <v>706</v>
      </c>
      <c r="BA354" s="43" t="s">
        <v>121</v>
      </c>
      <c r="BC354" s="32">
        <f>AW354+AX354</f>
        <v>0</v>
      </c>
      <c r="BD354" s="32">
        <f>H354/(100-BE354)*100</f>
        <v>0</v>
      </c>
      <c r="BE354" s="32">
        <v>0</v>
      </c>
      <c r="BF354" s="32">
        <f>354</f>
        <v>354</v>
      </c>
      <c r="BH354" s="32">
        <f>G354*AO354</f>
        <v>0</v>
      </c>
      <c r="BI354" s="32">
        <f>G354*AP354</f>
        <v>0</v>
      </c>
      <c r="BJ354" s="32">
        <f>G354*H354</f>
        <v>0</v>
      </c>
      <c r="BK354" s="32"/>
      <c r="BL354" s="32"/>
      <c r="BW354" s="32" t="str">
        <f>I354</f>
        <v>21</v>
      </c>
    </row>
    <row r="355" spans="1:75" x14ac:dyDescent="0.25">
      <c r="A355" s="60"/>
      <c r="D355" s="61" t="s">
        <v>270</v>
      </c>
      <c r="E355" s="62" t="s">
        <v>751</v>
      </c>
      <c r="G355" s="63">
        <v>23</v>
      </c>
      <c r="K355" s="64"/>
    </row>
    <row r="356" spans="1:75" x14ac:dyDescent="0.25">
      <c r="A356" s="54" t="s">
        <v>4</v>
      </c>
      <c r="B356" s="55" t="s">
        <v>77</v>
      </c>
      <c r="C356" s="55" t="s">
        <v>752</v>
      </c>
      <c r="D356" s="164" t="s">
        <v>753</v>
      </c>
      <c r="E356" s="165"/>
      <c r="F356" s="56" t="s">
        <v>72</v>
      </c>
      <c r="G356" s="56" t="s">
        <v>72</v>
      </c>
      <c r="H356" s="56" t="s">
        <v>72</v>
      </c>
      <c r="I356" s="56" t="s">
        <v>72</v>
      </c>
      <c r="J356" s="36">
        <f>SUM(J357:J366)</f>
        <v>0</v>
      </c>
      <c r="K356" s="57" t="s">
        <v>4</v>
      </c>
      <c r="AI356" s="43" t="s">
        <v>77</v>
      </c>
      <c r="AS356" s="36">
        <f>SUM(AJ357:AJ366)</f>
        <v>0</v>
      </c>
      <c r="AT356" s="36">
        <f>SUM(AK357:AK366)</f>
        <v>0</v>
      </c>
      <c r="AU356" s="36">
        <f>SUM(AL357:AL366)</f>
        <v>0</v>
      </c>
    </row>
    <row r="357" spans="1:75" ht="13.5" customHeight="1" x14ac:dyDescent="0.25">
      <c r="A357" s="1" t="s">
        <v>754</v>
      </c>
      <c r="B357" s="2" t="s">
        <v>77</v>
      </c>
      <c r="C357" s="2" t="s">
        <v>755</v>
      </c>
      <c r="D357" s="82" t="s">
        <v>756</v>
      </c>
      <c r="E357" s="83"/>
      <c r="F357" s="2" t="s">
        <v>289</v>
      </c>
      <c r="G357" s="32">
        <v>74.504000000000005</v>
      </c>
      <c r="H357" s="32">
        <v>0</v>
      </c>
      <c r="I357" s="58" t="s">
        <v>118</v>
      </c>
      <c r="J357" s="32">
        <f>G357*H357</f>
        <v>0</v>
      </c>
      <c r="K357" s="59" t="s">
        <v>823</v>
      </c>
      <c r="Z357" s="32">
        <f>IF(AQ357="5",BJ357,0)</f>
        <v>0</v>
      </c>
      <c r="AB357" s="32">
        <f>IF(AQ357="1",BH357,0)</f>
        <v>0</v>
      </c>
      <c r="AC357" s="32">
        <f>IF(AQ357="1",BI357,0)</f>
        <v>0</v>
      </c>
      <c r="AD357" s="32">
        <f>IF(AQ357="7",BH357,0)</f>
        <v>0</v>
      </c>
      <c r="AE357" s="32">
        <f>IF(AQ357="7",BI357,0)</f>
        <v>0</v>
      </c>
      <c r="AF357" s="32">
        <f>IF(AQ357="2",BH357,0)</f>
        <v>0</v>
      </c>
      <c r="AG357" s="32">
        <f>IF(AQ357="2",BI357,0)</f>
        <v>0</v>
      </c>
      <c r="AH357" s="32">
        <f>IF(AQ357="0",BJ357,0)</f>
        <v>0</v>
      </c>
      <c r="AI357" s="43" t="s">
        <v>77</v>
      </c>
      <c r="AJ357" s="32">
        <f>IF(AN357=0,J357,0)</f>
        <v>0</v>
      </c>
      <c r="AK357" s="32">
        <f>IF(AN357=12,J357,0)</f>
        <v>0</v>
      </c>
      <c r="AL357" s="32">
        <f>IF(AN357=21,J357,0)</f>
        <v>0</v>
      </c>
      <c r="AN357" s="32">
        <v>21</v>
      </c>
      <c r="AO357" s="32">
        <f>H357*0</f>
        <v>0</v>
      </c>
      <c r="AP357" s="32">
        <f>H357*(1-0)</f>
        <v>0</v>
      </c>
      <c r="AQ357" s="58" t="s">
        <v>142</v>
      </c>
      <c r="AV357" s="32">
        <f>AW357+AX357</f>
        <v>0</v>
      </c>
      <c r="AW357" s="32">
        <f>G357*AO357</f>
        <v>0</v>
      </c>
      <c r="AX357" s="32">
        <f>G357*AP357</f>
        <v>0</v>
      </c>
      <c r="AY357" s="58" t="s">
        <v>757</v>
      </c>
      <c r="AZ357" s="58" t="s">
        <v>706</v>
      </c>
      <c r="BA357" s="43" t="s">
        <v>121</v>
      </c>
      <c r="BC357" s="32">
        <f>AW357+AX357</f>
        <v>0</v>
      </c>
      <c r="BD357" s="32">
        <f>H357/(100-BE357)*100</f>
        <v>0</v>
      </c>
      <c r="BE357" s="32">
        <v>0</v>
      </c>
      <c r="BF357" s="32">
        <f>357</f>
        <v>357</v>
      </c>
      <c r="BH357" s="32">
        <f>G357*AO357</f>
        <v>0</v>
      </c>
      <c r="BI357" s="32">
        <f>G357*AP357</f>
        <v>0</v>
      </c>
      <c r="BJ357" s="32">
        <f>G357*H357</f>
        <v>0</v>
      </c>
      <c r="BK357" s="32"/>
      <c r="BL357" s="32"/>
      <c r="BW357" s="32" t="str">
        <f>I357</f>
        <v>21</v>
      </c>
    </row>
    <row r="358" spans="1:75" x14ac:dyDescent="0.25">
      <c r="A358" s="60"/>
      <c r="D358" s="61" t="s">
        <v>758</v>
      </c>
      <c r="E358" s="62" t="s">
        <v>4</v>
      </c>
      <c r="G358" s="63">
        <v>74.504000000000005</v>
      </c>
      <c r="K358" s="64"/>
    </row>
    <row r="359" spans="1:75" ht="13.5" customHeight="1" x14ac:dyDescent="0.25">
      <c r="A359" s="1" t="s">
        <v>759</v>
      </c>
      <c r="B359" s="2" t="s">
        <v>77</v>
      </c>
      <c r="C359" s="2" t="s">
        <v>760</v>
      </c>
      <c r="D359" s="82" t="s">
        <v>761</v>
      </c>
      <c r="E359" s="83"/>
      <c r="F359" s="2" t="s">
        <v>289</v>
      </c>
      <c r="G359" s="32">
        <v>1415.576</v>
      </c>
      <c r="H359" s="32">
        <v>0</v>
      </c>
      <c r="I359" s="58" t="s">
        <v>118</v>
      </c>
      <c r="J359" s="32">
        <f>G359*H359</f>
        <v>0</v>
      </c>
      <c r="K359" s="59" t="s">
        <v>823</v>
      </c>
      <c r="Z359" s="32">
        <f>IF(AQ359="5",BJ359,0)</f>
        <v>0</v>
      </c>
      <c r="AB359" s="32">
        <f>IF(AQ359="1",BH359,0)</f>
        <v>0</v>
      </c>
      <c r="AC359" s="32">
        <f>IF(AQ359="1",BI359,0)</f>
        <v>0</v>
      </c>
      <c r="AD359" s="32">
        <f>IF(AQ359="7",BH359,0)</f>
        <v>0</v>
      </c>
      <c r="AE359" s="32">
        <f>IF(AQ359="7",BI359,0)</f>
        <v>0</v>
      </c>
      <c r="AF359" s="32">
        <f>IF(AQ359="2",BH359,0)</f>
        <v>0</v>
      </c>
      <c r="AG359" s="32">
        <f>IF(AQ359="2",BI359,0)</f>
        <v>0</v>
      </c>
      <c r="AH359" s="32">
        <f>IF(AQ359="0",BJ359,0)</f>
        <v>0</v>
      </c>
      <c r="AI359" s="43" t="s">
        <v>77</v>
      </c>
      <c r="AJ359" s="32">
        <f>IF(AN359=0,J359,0)</f>
        <v>0</v>
      </c>
      <c r="AK359" s="32">
        <f>IF(AN359=12,J359,0)</f>
        <v>0</v>
      </c>
      <c r="AL359" s="32">
        <f>IF(AN359=21,J359,0)</f>
        <v>0</v>
      </c>
      <c r="AN359" s="32">
        <v>21</v>
      </c>
      <c r="AO359" s="32">
        <f>H359*0</f>
        <v>0</v>
      </c>
      <c r="AP359" s="32">
        <f>H359*(1-0)</f>
        <v>0</v>
      </c>
      <c r="AQ359" s="58" t="s">
        <v>142</v>
      </c>
      <c r="AV359" s="32">
        <f>AW359+AX359</f>
        <v>0</v>
      </c>
      <c r="AW359" s="32">
        <f>G359*AO359</f>
        <v>0</v>
      </c>
      <c r="AX359" s="32">
        <f>G359*AP359</f>
        <v>0</v>
      </c>
      <c r="AY359" s="58" t="s">
        <v>757</v>
      </c>
      <c r="AZ359" s="58" t="s">
        <v>706</v>
      </c>
      <c r="BA359" s="43" t="s">
        <v>121</v>
      </c>
      <c r="BC359" s="32">
        <f>AW359+AX359</f>
        <v>0</v>
      </c>
      <c r="BD359" s="32">
        <f>H359/(100-BE359)*100</f>
        <v>0</v>
      </c>
      <c r="BE359" s="32">
        <v>0</v>
      </c>
      <c r="BF359" s="32">
        <f>359</f>
        <v>359</v>
      </c>
      <c r="BH359" s="32">
        <f>G359*AO359</f>
        <v>0</v>
      </c>
      <c r="BI359" s="32">
        <f>G359*AP359</f>
        <v>0</v>
      </c>
      <c r="BJ359" s="32">
        <f>G359*H359</f>
        <v>0</v>
      </c>
      <c r="BK359" s="32"/>
      <c r="BL359" s="32"/>
      <c r="BW359" s="32" t="str">
        <f>I359</f>
        <v>21</v>
      </c>
    </row>
    <row r="360" spans="1:75" x14ac:dyDescent="0.25">
      <c r="A360" s="60"/>
      <c r="D360" s="61" t="s">
        <v>762</v>
      </c>
      <c r="E360" s="62" t="s">
        <v>280</v>
      </c>
      <c r="G360" s="63">
        <v>1415.576</v>
      </c>
      <c r="K360" s="64"/>
    </row>
    <row r="361" spans="1:75" ht="13.5" customHeight="1" x14ac:dyDescent="0.25">
      <c r="A361" s="1" t="s">
        <v>763</v>
      </c>
      <c r="B361" s="2" t="s">
        <v>77</v>
      </c>
      <c r="C361" s="2" t="s">
        <v>764</v>
      </c>
      <c r="D361" s="82" t="s">
        <v>765</v>
      </c>
      <c r="E361" s="83"/>
      <c r="F361" s="2" t="s">
        <v>289</v>
      </c>
      <c r="G361" s="32">
        <v>74.504000000000005</v>
      </c>
      <c r="H361" s="32">
        <v>0</v>
      </c>
      <c r="I361" s="58" t="s">
        <v>118</v>
      </c>
      <c r="J361" s="32">
        <f>G361*H361</f>
        <v>0</v>
      </c>
      <c r="K361" s="59" t="s">
        <v>823</v>
      </c>
      <c r="Z361" s="32">
        <f>IF(AQ361="5",BJ361,0)</f>
        <v>0</v>
      </c>
      <c r="AB361" s="32">
        <f>IF(AQ361="1",BH361,0)</f>
        <v>0</v>
      </c>
      <c r="AC361" s="32">
        <f>IF(AQ361="1",BI361,0)</f>
        <v>0</v>
      </c>
      <c r="AD361" s="32">
        <f>IF(AQ361="7",BH361,0)</f>
        <v>0</v>
      </c>
      <c r="AE361" s="32">
        <f>IF(AQ361="7",BI361,0)</f>
        <v>0</v>
      </c>
      <c r="AF361" s="32">
        <f>IF(AQ361="2",BH361,0)</f>
        <v>0</v>
      </c>
      <c r="AG361" s="32">
        <f>IF(AQ361="2",BI361,0)</f>
        <v>0</v>
      </c>
      <c r="AH361" s="32">
        <f>IF(AQ361="0",BJ361,0)</f>
        <v>0</v>
      </c>
      <c r="AI361" s="43" t="s">
        <v>77</v>
      </c>
      <c r="AJ361" s="32">
        <f>IF(AN361=0,J361,0)</f>
        <v>0</v>
      </c>
      <c r="AK361" s="32">
        <f>IF(AN361=12,J361,0)</f>
        <v>0</v>
      </c>
      <c r="AL361" s="32">
        <f>IF(AN361=21,J361,0)</f>
        <v>0</v>
      </c>
      <c r="AN361" s="32">
        <v>21</v>
      </c>
      <c r="AO361" s="32">
        <f>H361*0</f>
        <v>0</v>
      </c>
      <c r="AP361" s="32">
        <f>H361*(1-0)</f>
        <v>0</v>
      </c>
      <c r="AQ361" s="58" t="s">
        <v>142</v>
      </c>
      <c r="AV361" s="32">
        <f>AW361+AX361</f>
        <v>0</v>
      </c>
      <c r="AW361" s="32">
        <f>G361*AO361</f>
        <v>0</v>
      </c>
      <c r="AX361" s="32">
        <f>G361*AP361</f>
        <v>0</v>
      </c>
      <c r="AY361" s="58" t="s">
        <v>757</v>
      </c>
      <c r="AZ361" s="58" t="s">
        <v>706</v>
      </c>
      <c r="BA361" s="43" t="s">
        <v>121</v>
      </c>
      <c r="BC361" s="32">
        <f>AW361+AX361</f>
        <v>0</v>
      </c>
      <c r="BD361" s="32">
        <f>H361/(100-BE361)*100</f>
        <v>0</v>
      </c>
      <c r="BE361" s="32">
        <v>0</v>
      </c>
      <c r="BF361" s="32">
        <f>361</f>
        <v>361</v>
      </c>
      <c r="BH361" s="32">
        <f>G361*AO361</f>
        <v>0</v>
      </c>
      <c r="BI361" s="32">
        <f>G361*AP361</f>
        <v>0</v>
      </c>
      <c r="BJ361" s="32">
        <f>G361*H361</f>
        <v>0</v>
      </c>
      <c r="BK361" s="32"/>
      <c r="BL361" s="32"/>
      <c r="BW361" s="32" t="str">
        <f>I361</f>
        <v>21</v>
      </c>
    </row>
    <row r="362" spans="1:75" ht="13.5" customHeight="1" x14ac:dyDescent="0.25">
      <c r="A362" s="1" t="s">
        <v>766</v>
      </c>
      <c r="B362" s="2" t="s">
        <v>77</v>
      </c>
      <c r="C362" s="2" t="s">
        <v>767</v>
      </c>
      <c r="D362" s="82" t="s">
        <v>768</v>
      </c>
      <c r="E362" s="83"/>
      <c r="F362" s="2" t="s">
        <v>289</v>
      </c>
      <c r="G362" s="32">
        <v>11.169</v>
      </c>
      <c r="H362" s="32">
        <v>0</v>
      </c>
      <c r="I362" s="58" t="s">
        <v>118</v>
      </c>
      <c r="J362" s="32">
        <f>G362*H362</f>
        <v>0</v>
      </c>
      <c r="K362" s="59" t="s">
        <v>823</v>
      </c>
      <c r="Z362" s="32">
        <f>IF(AQ362="5",BJ362,0)</f>
        <v>0</v>
      </c>
      <c r="AB362" s="32">
        <f>IF(AQ362="1",BH362,0)</f>
        <v>0</v>
      </c>
      <c r="AC362" s="32">
        <f>IF(AQ362="1",BI362,0)</f>
        <v>0</v>
      </c>
      <c r="AD362" s="32">
        <f>IF(AQ362="7",BH362,0)</f>
        <v>0</v>
      </c>
      <c r="AE362" s="32">
        <f>IF(AQ362="7",BI362,0)</f>
        <v>0</v>
      </c>
      <c r="AF362" s="32">
        <f>IF(AQ362="2",BH362,0)</f>
        <v>0</v>
      </c>
      <c r="AG362" s="32">
        <f>IF(AQ362="2",BI362,0)</f>
        <v>0</v>
      </c>
      <c r="AH362" s="32">
        <f>IF(AQ362="0",BJ362,0)</f>
        <v>0</v>
      </c>
      <c r="AI362" s="43" t="s">
        <v>77</v>
      </c>
      <c r="AJ362" s="32">
        <f>IF(AN362=0,J362,0)</f>
        <v>0</v>
      </c>
      <c r="AK362" s="32">
        <f>IF(AN362=12,J362,0)</f>
        <v>0</v>
      </c>
      <c r="AL362" s="32">
        <f>IF(AN362=21,J362,0)</f>
        <v>0</v>
      </c>
      <c r="AN362" s="32">
        <v>21</v>
      </c>
      <c r="AO362" s="32">
        <f>H362*0</f>
        <v>0</v>
      </c>
      <c r="AP362" s="32">
        <f>H362*(1-0)</f>
        <v>0</v>
      </c>
      <c r="AQ362" s="58" t="s">
        <v>142</v>
      </c>
      <c r="AV362" s="32">
        <f>AW362+AX362</f>
        <v>0</v>
      </c>
      <c r="AW362" s="32">
        <f>G362*AO362</f>
        <v>0</v>
      </c>
      <c r="AX362" s="32">
        <f>G362*AP362</f>
        <v>0</v>
      </c>
      <c r="AY362" s="58" t="s">
        <v>757</v>
      </c>
      <c r="AZ362" s="58" t="s">
        <v>706</v>
      </c>
      <c r="BA362" s="43" t="s">
        <v>121</v>
      </c>
      <c r="BC362" s="32">
        <f>AW362+AX362</f>
        <v>0</v>
      </c>
      <c r="BD362" s="32">
        <f>H362/(100-BE362)*100</f>
        <v>0</v>
      </c>
      <c r="BE362" s="32">
        <v>0</v>
      </c>
      <c r="BF362" s="32">
        <f>362</f>
        <v>362</v>
      </c>
      <c r="BH362" s="32">
        <f>G362*AO362</f>
        <v>0</v>
      </c>
      <c r="BI362" s="32">
        <f>G362*AP362</f>
        <v>0</v>
      </c>
      <c r="BJ362" s="32">
        <f>G362*H362</f>
        <v>0</v>
      </c>
      <c r="BK362" s="32"/>
      <c r="BL362" s="32"/>
      <c r="BW362" s="32" t="str">
        <f>I362</f>
        <v>21</v>
      </c>
    </row>
    <row r="363" spans="1:75" x14ac:dyDescent="0.25">
      <c r="A363" s="60"/>
      <c r="D363" s="61" t="s">
        <v>769</v>
      </c>
      <c r="E363" s="62" t="s">
        <v>4</v>
      </c>
      <c r="G363" s="63">
        <v>11.169</v>
      </c>
      <c r="K363" s="64"/>
    </row>
    <row r="364" spans="1:75" ht="13.5" customHeight="1" x14ac:dyDescent="0.25">
      <c r="A364" s="1" t="s">
        <v>770</v>
      </c>
      <c r="B364" s="2" t="s">
        <v>77</v>
      </c>
      <c r="C364" s="2" t="s">
        <v>771</v>
      </c>
      <c r="D364" s="82" t="s">
        <v>772</v>
      </c>
      <c r="E364" s="83"/>
      <c r="F364" s="2" t="s">
        <v>289</v>
      </c>
      <c r="G364" s="32">
        <v>0.3</v>
      </c>
      <c r="H364" s="32">
        <v>0</v>
      </c>
      <c r="I364" s="58" t="s">
        <v>118</v>
      </c>
      <c r="J364" s="32">
        <f>G364*H364</f>
        <v>0</v>
      </c>
      <c r="K364" s="59" t="s">
        <v>823</v>
      </c>
      <c r="Z364" s="32">
        <f>IF(AQ364="5",BJ364,0)</f>
        <v>0</v>
      </c>
      <c r="AB364" s="32">
        <f>IF(AQ364="1",BH364,0)</f>
        <v>0</v>
      </c>
      <c r="AC364" s="32">
        <f>IF(AQ364="1",BI364,0)</f>
        <v>0</v>
      </c>
      <c r="AD364" s="32">
        <f>IF(AQ364="7",BH364,0)</f>
        <v>0</v>
      </c>
      <c r="AE364" s="32">
        <f>IF(AQ364="7",BI364,0)</f>
        <v>0</v>
      </c>
      <c r="AF364" s="32">
        <f>IF(AQ364="2",BH364,0)</f>
        <v>0</v>
      </c>
      <c r="AG364" s="32">
        <f>IF(AQ364="2",BI364,0)</f>
        <v>0</v>
      </c>
      <c r="AH364" s="32">
        <f>IF(AQ364="0",BJ364,0)</f>
        <v>0</v>
      </c>
      <c r="AI364" s="43" t="s">
        <v>77</v>
      </c>
      <c r="AJ364" s="32">
        <f>IF(AN364=0,J364,0)</f>
        <v>0</v>
      </c>
      <c r="AK364" s="32">
        <f>IF(AN364=12,J364,0)</f>
        <v>0</v>
      </c>
      <c r="AL364" s="32">
        <f>IF(AN364=21,J364,0)</f>
        <v>0</v>
      </c>
      <c r="AN364" s="32">
        <v>21</v>
      </c>
      <c r="AO364" s="32">
        <f>H364*0</f>
        <v>0</v>
      </c>
      <c r="AP364" s="32">
        <f>H364*(1-0)</f>
        <v>0</v>
      </c>
      <c r="AQ364" s="58" t="s">
        <v>142</v>
      </c>
      <c r="AV364" s="32">
        <f>AW364+AX364</f>
        <v>0</v>
      </c>
      <c r="AW364" s="32">
        <f>G364*AO364</f>
        <v>0</v>
      </c>
      <c r="AX364" s="32">
        <f>G364*AP364</f>
        <v>0</v>
      </c>
      <c r="AY364" s="58" t="s">
        <v>757</v>
      </c>
      <c r="AZ364" s="58" t="s">
        <v>706</v>
      </c>
      <c r="BA364" s="43" t="s">
        <v>121</v>
      </c>
      <c r="BC364" s="32">
        <f>AW364+AX364</f>
        <v>0</v>
      </c>
      <c r="BD364" s="32">
        <f>H364/(100-BE364)*100</f>
        <v>0</v>
      </c>
      <c r="BE364" s="32">
        <v>0</v>
      </c>
      <c r="BF364" s="32">
        <f>364</f>
        <v>364</v>
      </c>
      <c r="BH364" s="32">
        <f>G364*AO364</f>
        <v>0</v>
      </c>
      <c r="BI364" s="32">
        <f>G364*AP364</f>
        <v>0</v>
      </c>
      <c r="BJ364" s="32">
        <f>G364*H364</f>
        <v>0</v>
      </c>
      <c r="BK364" s="32"/>
      <c r="BL364" s="32"/>
      <c r="BW364" s="32" t="str">
        <f>I364</f>
        <v>21</v>
      </c>
    </row>
    <row r="365" spans="1:75" x14ac:dyDescent="0.25">
      <c r="A365" s="60"/>
      <c r="D365" s="61" t="s">
        <v>773</v>
      </c>
      <c r="E365" s="62" t="s">
        <v>774</v>
      </c>
      <c r="G365" s="63">
        <v>0.3</v>
      </c>
      <c r="K365" s="64"/>
    </row>
    <row r="366" spans="1:75" ht="13.5" customHeight="1" x14ac:dyDescent="0.25">
      <c r="A366" s="1" t="s">
        <v>775</v>
      </c>
      <c r="B366" s="2" t="s">
        <v>77</v>
      </c>
      <c r="C366" s="2" t="s">
        <v>287</v>
      </c>
      <c r="D366" s="82" t="s">
        <v>288</v>
      </c>
      <c r="E366" s="83"/>
      <c r="F366" s="2" t="s">
        <v>289</v>
      </c>
      <c r="G366" s="32">
        <v>63.034999999999997</v>
      </c>
      <c r="H366" s="32">
        <v>0</v>
      </c>
      <c r="I366" s="58" t="s">
        <v>118</v>
      </c>
      <c r="J366" s="32">
        <f>G366*H366</f>
        <v>0</v>
      </c>
      <c r="K366" s="59" t="s">
        <v>823</v>
      </c>
      <c r="Z366" s="32">
        <f>IF(AQ366="5",BJ366,0)</f>
        <v>0</v>
      </c>
      <c r="AB366" s="32">
        <f>IF(AQ366="1",BH366,0)</f>
        <v>0</v>
      </c>
      <c r="AC366" s="32">
        <f>IF(AQ366="1",BI366,0)</f>
        <v>0</v>
      </c>
      <c r="AD366" s="32">
        <f>IF(AQ366="7",BH366,0)</f>
        <v>0</v>
      </c>
      <c r="AE366" s="32">
        <f>IF(AQ366="7",BI366,0)</f>
        <v>0</v>
      </c>
      <c r="AF366" s="32">
        <f>IF(AQ366="2",BH366,0)</f>
        <v>0</v>
      </c>
      <c r="AG366" s="32">
        <f>IF(AQ366="2",BI366,0)</f>
        <v>0</v>
      </c>
      <c r="AH366" s="32">
        <f>IF(AQ366="0",BJ366,0)</f>
        <v>0</v>
      </c>
      <c r="AI366" s="43" t="s">
        <v>77</v>
      </c>
      <c r="AJ366" s="32">
        <f>IF(AN366=0,J366,0)</f>
        <v>0</v>
      </c>
      <c r="AK366" s="32">
        <f>IF(AN366=12,J366,0)</f>
        <v>0</v>
      </c>
      <c r="AL366" s="32">
        <f>IF(AN366=21,J366,0)</f>
        <v>0</v>
      </c>
      <c r="AN366" s="32">
        <v>21</v>
      </c>
      <c r="AO366" s="32">
        <f>H366*0</f>
        <v>0</v>
      </c>
      <c r="AP366" s="32">
        <f>H366*(1-0)</f>
        <v>0</v>
      </c>
      <c r="AQ366" s="58" t="s">
        <v>142</v>
      </c>
      <c r="AV366" s="32">
        <f>AW366+AX366</f>
        <v>0</v>
      </c>
      <c r="AW366" s="32">
        <f>G366*AO366</f>
        <v>0</v>
      </c>
      <c r="AX366" s="32">
        <f>G366*AP366</f>
        <v>0</v>
      </c>
      <c r="AY366" s="58" t="s">
        <v>757</v>
      </c>
      <c r="AZ366" s="58" t="s">
        <v>706</v>
      </c>
      <c r="BA366" s="43" t="s">
        <v>121</v>
      </c>
      <c r="BC366" s="32">
        <f>AW366+AX366</f>
        <v>0</v>
      </c>
      <c r="BD366" s="32">
        <f>H366/(100-BE366)*100</f>
        <v>0</v>
      </c>
      <c r="BE366" s="32">
        <v>0</v>
      </c>
      <c r="BF366" s="32">
        <f>366</f>
        <v>366</v>
      </c>
      <c r="BH366" s="32">
        <f>G366*AO366</f>
        <v>0</v>
      </c>
      <c r="BI366" s="32">
        <f>G366*AP366</f>
        <v>0</v>
      </c>
      <c r="BJ366" s="32">
        <f>G366*H366</f>
        <v>0</v>
      </c>
      <c r="BK366" s="32"/>
      <c r="BL366" s="32"/>
      <c r="BW366" s="32" t="str">
        <f>I366</f>
        <v>21</v>
      </c>
    </row>
    <row r="367" spans="1:75" x14ac:dyDescent="0.25">
      <c r="A367" s="60"/>
      <c r="D367" s="61" t="s">
        <v>776</v>
      </c>
      <c r="E367" s="62" t="s">
        <v>777</v>
      </c>
      <c r="G367" s="63">
        <v>63.034999999999997</v>
      </c>
      <c r="K367" s="64"/>
    </row>
    <row r="368" spans="1:75" x14ac:dyDescent="0.25">
      <c r="A368" s="54" t="s">
        <v>4</v>
      </c>
      <c r="B368" s="55" t="s">
        <v>80</v>
      </c>
      <c r="C368" s="55" t="s">
        <v>4</v>
      </c>
      <c r="D368" s="164" t="s">
        <v>81</v>
      </c>
      <c r="E368" s="165"/>
      <c r="F368" s="56" t="s">
        <v>72</v>
      </c>
      <c r="G368" s="56" t="s">
        <v>72</v>
      </c>
      <c r="H368" s="56" t="s">
        <v>72</v>
      </c>
      <c r="I368" s="56" t="s">
        <v>72</v>
      </c>
      <c r="J368" s="36">
        <f>J369</f>
        <v>0</v>
      </c>
      <c r="K368" s="57" t="s">
        <v>4</v>
      </c>
    </row>
    <row r="369" spans="1:75" x14ac:dyDescent="0.25">
      <c r="A369" s="54" t="s">
        <v>4</v>
      </c>
      <c r="B369" s="55" t="s">
        <v>80</v>
      </c>
      <c r="C369" s="55" t="s">
        <v>778</v>
      </c>
      <c r="D369" s="164" t="s">
        <v>779</v>
      </c>
      <c r="E369" s="165"/>
      <c r="F369" s="56" t="s">
        <v>72</v>
      </c>
      <c r="G369" s="56" t="s">
        <v>72</v>
      </c>
      <c r="H369" s="56" t="s">
        <v>72</v>
      </c>
      <c r="I369" s="56" t="s">
        <v>72</v>
      </c>
      <c r="J369" s="36">
        <f>SUM(J370:J382)</f>
        <v>0</v>
      </c>
      <c r="K369" s="57" t="s">
        <v>4</v>
      </c>
      <c r="AI369" s="43" t="s">
        <v>80</v>
      </c>
      <c r="AS369" s="36">
        <f>SUM(AJ370:AJ382)</f>
        <v>0</v>
      </c>
      <c r="AT369" s="36">
        <f>SUM(AK370:AK382)</f>
        <v>0</v>
      </c>
      <c r="AU369" s="36">
        <f>SUM(AL370:AL382)</f>
        <v>0</v>
      </c>
    </row>
    <row r="370" spans="1:75" ht="13.5" customHeight="1" x14ac:dyDescent="0.25">
      <c r="A370" s="1" t="s">
        <v>780</v>
      </c>
      <c r="B370" s="2" t="s">
        <v>80</v>
      </c>
      <c r="C370" s="2" t="s">
        <v>781</v>
      </c>
      <c r="D370" s="82" t="s">
        <v>782</v>
      </c>
      <c r="E370" s="83"/>
      <c r="F370" s="2" t="s">
        <v>783</v>
      </c>
      <c r="G370" s="32">
        <v>1</v>
      </c>
      <c r="H370" s="32">
        <v>0</v>
      </c>
      <c r="I370" s="58" t="s">
        <v>118</v>
      </c>
      <c r="J370" s="32">
        <f>G370*H370</f>
        <v>0</v>
      </c>
      <c r="K370" s="59" t="s">
        <v>4</v>
      </c>
      <c r="Z370" s="32">
        <f>IF(AQ370="5",BJ370,0)</f>
        <v>0</v>
      </c>
      <c r="AB370" s="32">
        <f>IF(AQ370="1",BH370,0)</f>
        <v>0</v>
      </c>
      <c r="AC370" s="32">
        <f>IF(AQ370="1",BI370,0)</f>
        <v>0</v>
      </c>
      <c r="AD370" s="32">
        <f>IF(AQ370="7",BH370,0)</f>
        <v>0</v>
      </c>
      <c r="AE370" s="32">
        <f>IF(AQ370="7",BI370,0)</f>
        <v>0</v>
      </c>
      <c r="AF370" s="32">
        <f>IF(AQ370="2",BH370,0)</f>
        <v>0</v>
      </c>
      <c r="AG370" s="32">
        <f>IF(AQ370="2",BI370,0)</f>
        <v>0</v>
      </c>
      <c r="AH370" s="32">
        <f>IF(AQ370="0",BJ370,0)</f>
        <v>0</v>
      </c>
      <c r="AI370" s="43" t="s">
        <v>80</v>
      </c>
      <c r="AJ370" s="32">
        <f>IF(AN370=0,J370,0)</f>
        <v>0</v>
      </c>
      <c r="AK370" s="32">
        <f>IF(AN370=12,J370,0)</f>
        <v>0</v>
      </c>
      <c r="AL370" s="32">
        <f>IF(AN370=21,J370,0)</f>
        <v>0</v>
      </c>
      <c r="AN370" s="32">
        <v>21</v>
      </c>
      <c r="AO370" s="32">
        <f>H370*0</f>
        <v>0</v>
      </c>
      <c r="AP370" s="32">
        <f>H370*(1-0)</f>
        <v>0</v>
      </c>
      <c r="AQ370" s="58" t="s">
        <v>635</v>
      </c>
      <c r="AV370" s="32">
        <f>AW370+AX370</f>
        <v>0</v>
      </c>
      <c r="AW370" s="32">
        <f>G370*AO370</f>
        <v>0</v>
      </c>
      <c r="AX370" s="32">
        <f>G370*AP370</f>
        <v>0</v>
      </c>
      <c r="AY370" s="58" t="s">
        <v>784</v>
      </c>
      <c r="AZ370" s="58" t="s">
        <v>785</v>
      </c>
      <c r="BA370" s="43" t="s">
        <v>786</v>
      </c>
      <c r="BC370" s="32">
        <f>AW370+AX370</f>
        <v>0</v>
      </c>
      <c r="BD370" s="32">
        <f>H370/(100-BE370)*100</f>
        <v>0</v>
      </c>
      <c r="BE370" s="32">
        <v>0</v>
      </c>
      <c r="BF370" s="32">
        <f>370</f>
        <v>370</v>
      </c>
      <c r="BH370" s="32">
        <f>G370*AO370</f>
        <v>0</v>
      </c>
      <c r="BI370" s="32">
        <f>G370*AP370</f>
        <v>0</v>
      </c>
      <c r="BJ370" s="32">
        <f>G370*H370</f>
        <v>0</v>
      </c>
      <c r="BK370" s="32"/>
      <c r="BL370" s="32">
        <v>0</v>
      </c>
      <c r="BW370" s="32" t="str">
        <f>I370</f>
        <v>21</v>
      </c>
    </row>
    <row r="371" spans="1:75" ht="13.5" customHeight="1" x14ac:dyDescent="0.25">
      <c r="A371" s="1" t="s">
        <v>787</v>
      </c>
      <c r="B371" s="2" t="s">
        <v>80</v>
      </c>
      <c r="C371" s="2" t="s">
        <v>788</v>
      </c>
      <c r="D371" s="82" t="s">
        <v>789</v>
      </c>
      <c r="E371" s="83"/>
      <c r="F371" s="2" t="s">
        <v>783</v>
      </c>
      <c r="G371" s="32">
        <v>1</v>
      </c>
      <c r="H371" s="32">
        <v>0</v>
      </c>
      <c r="I371" s="58" t="s">
        <v>118</v>
      </c>
      <c r="J371" s="32">
        <f>G371*H371</f>
        <v>0</v>
      </c>
      <c r="K371" s="59" t="s">
        <v>4</v>
      </c>
      <c r="Z371" s="32">
        <f>IF(AQ371="5",BJ371,0)</f>
        <v>0</v>
      </c>
      <c r="AB371" s="32">
        <f>IF(AQ371="1",BH371,0)</f>
        <v>0</v>
      </c>
      <c r="AC371" s="32">
        <f>IF(AQ371="1",BI371,0)</f>
        <v>0</v>
      </c>
      <c r="AD371" s="32">
        <f>IF(AQ371="7",BH371,0)</f>
        <v>0</v>
      </c>
      <c r="AE371" s="32">
        <f>IF(AQ371="7",BI371,0)</f>
        <v>0</v>
      </c>
      <c r="AF371" s="32">
        <f>IF(AQ371="2",BH371,0)</f>
        <v>0</v>
      </c>
      <c r="AG371" s="32">
        <f>IF(AQ371="2",BI371,0)</f>
        <v>0</v>
      </c>
      <c r="AH371" s="32">
        <f>IF(AQ371="0",BJ371,0)</f>
        <v>0</v>
      </c>
      <c r="AI371" s="43" t="s">
        <v>80</v>
      </c>
      <c r="AJ371" s="32">
        <f>IF(AN371=0,J371,0)</f>
        <v>0</v>
      </c>
      <c r="AK371" s="32">
        <f>IF(AN371=12,J371,0)</f>
        <v>0</v>
      </c>
      <c r="AL371" s="32">
        <f>IF(AN371=21,J371,0)</f>
        <v>0</v>
      </c>
      <c r="AN371" s="32">
        <v>21</v>
      </c>
      <c r="AO371" s="32">
        <f>H371*0</f>
        <v>0</v>
      </c>
      <c r="AP371" s="32">
        <f>H371*(1-0)</f>
        <v>0</v>
      </c>
      <c r="AQ371" s="58" t="s">
        <v>114</v>
      </c>
      <c r="AV371" s="32">
        <f>AW371+AX371</f>
        <v>0</v>
      </c>
      <c r="AW371" s="32">
        <f>G371*AO371</f>
        <v>0</v>
      </c>
      <c r="AX371" s="32">
        <f>G371*AP371</f>
        <v>0</v>
      </c>
      <c r="AY371" s="58" t="s">
        <v>784</v>
      </c>
      <c r="AZ371" s="58" t="s">
        <v>785</v>
      </c>
      <c r="BA371" s="43" t="s">
        <v>786</v>
      </c>
      <c r="BC371" s="32">
        <f>AW371+AX371</f>
        <v>0</v>
      </c>
      <c r="BD371" s="32">
        <f>H371/(100-BE371)*100</f>
        <v>0</v>
      </c>
      <c r="BE371" s="32">
        <v>0</v>
      </c>
      <c r="BF371" s="32">
        <f>371</f>
        <v>371</v>
      </c>
      <c r="BH371" s="32">
        <f>G371*AO371</f>
        <v>0</v>
      </c>
      <c r="BI371" s="32">
        <f>G371*AP371</f>
        <v>0</v>
      </c>
      <c r="BJ371" s="32">
        <f>G371*H371</f>
        <v>0</v>
      </c>
      <c r="BK371" s="32"/>
      <c r="BL371" s="32">
        <v>0</v>
      </c>
      <c r="BW371" s="32" t="str">
        <f>I371</f>
        <v>21</v>
      </c>
    </row>
    <row r="372" spans="1:75" ht="13.5" customHeight="1" x14ac:dyDescent="0.25">
      <c r="A372" s="1" t="s">
        <v>790</v>
      </c>
      <c r="B372" s="2" t="s">
        <v>80</v>
      </c>
      <c r="C372" s="2" t="s">
        <v>791</v>
      </c>
      <c r="D372" s="82" t="s">
        <v>792</v>
      </c>
      <c r="E372" s="83"/>
      <c r="F372" s="2" t="s">
        <v>783</v>
      </c>
      <c r="G372" s="32">
        <v>1</v>
      </c>
      <c r="H372" s="32">
        <v>0</v>
      </c>
      <c r="I372" s="58" t="s">
        <v>118</v>
      </c>
      <c r="J372" s="32">
        <f>G372*H372</f>
        <v>0</v>
      </c>
      <c r="K372" s="59" t="s">
        <v>4</v>
      </c>
      <c r="Z372" s="32">
        <f>IF(AQ372="5",BJ372,0)</f>
        <v>0</v>
      </c>
      <c r="AB372" s="32">
        <f>IF(AQ372="1",BH372,0)</f>
        <v>0</v>
      </c>
      <c r="AC372" s="32">
        <f>IF(AQ372="1",BI372,0)</f>
        <v>0</v>
      </c>
      <c r="AD372" s="32">
        <f>IF(AQ372="7",BH372,0)</f>
        <v>0</v>
      </c>
      <c r="AE372" s="32">
        <f>IF(AQ372="7",BI372,0)</f>
        <v>0</v>
      </c>
      <c r="AF372" s="32">
        <f>IF(AQ372="2",BH372,0)</f>
        <v>0</v>
      </c>
      <c r="AG372" s="32">
        <f>IF(AQ372="2",BI372,0)</f>
        <v>0</v>
      </c>
      <c r="AH372" s="32">
        <f>IF(AQ372="0",BJ372,0)</f>
        <v>0</v>
      </c>
      <c r="AI372" s="43" t="s">
        <v>80</v>
      </c>
      <c r="AJ372" s="32">
        <f>IF(AN372=0,J372,0)</f>
        <v>0</v>
      </c>
      <c r="AK372" s="32">
        <f>IF(AN372=12,J372,0)</f>
        <v>0</v>
      </c>
      <c r="AL372" s="32">
        <f>IF(AN372=21,J372,0)</f>
        <v>0</v>
      </c>
      <c r="AN372" s="32">
        <v>21</v>
      </c>
      <c r="AO372" s="32">
        <f>H372*0</f>
        <v>0</v>
      </c>
      <c r="AP372" s="32">
        <f>H372*(1-0)</f>
        <v>0</v>
      </c>
      <c r="AQ372" s="58" t="s">
        <v>114</v>
      </c>
      <c r="AV372" s="32">
        <f>AW372+AX372</f>
        <v>0</v>
      </c>
      <c r="AW372" s="32">
        <f>G372*AO372</f>
        <v>0</v>
      </c>
      <c r="AX372" s="32">
        <f>G372*AP372</f>
        <v>0</v>
      </c>
      <c r="AY372" s="58" t="s">
        <v>784</v>
      </c>
      <c r="AZ372" s="58" t="s">
        <v>785</v>
      </c>
      <c r="BA372" s="43" t="s">
        <v>786</v>
      </c>
      <c r="BC372" s="32">
        <f>AW372+AX372</f>
        <v>0</v>
      </c>
      <c r="BD372" s="32">
        <f>H372/(100-BE372)*100</f>
        <v>0</v>
      </c>
      <c r="BE372" s="32">
        <v>0</v>
      </c>
      <c r="BF372" s="32">
        <f>372</f>
        <v>372</v>
      </c>
      <c r="BH372" s="32">
        <f>G372*AO372</f>
        <v>0</v>
      </c>
      <c r="BI372" s="32">
        <f>G372*AP372</f>
        <v>0</v>
      </c>
      <c r="BJ372" s="32">
        <f>G372*H372</f>
        <v>0</v>
      </c>
      <c r="BK372" s="32"/>
      <c r="BL372" s="32">
        <v>0</v>
      </c>
      <c r="BW372" s="32" t="str">
        <f>I372</f>
        <v>21</v>
      </c>
    </row>
    <row r="373" spans="1:75" ht="13.5" customHeight="1" x14ac:dyDescent="0.25">
      <c r="A373" s="1" t="s">
        <v>793</v>
      </c>
      <c r="B373" s="2" t="s">
        <v>80</v>
      </c>
      <c r="C373" s="2" t="s">
        <v>794</v>
      </c>
      <c r="D373" s="82" t="s">
        <v>25</v>
      </c>
      <c r="E373" s="83"/>
      <c r="F373" s="2" t="s">
        <v>783</v>
      </c>
      <c r="G373" s="32">
        <v>1</v>
      </c>
      <c r="H373" s="32">
        <v>0</v>
      </c>
      <c r="I373" s="58" t="s">
        <v>118</v>
      </c>
      <c r="J373" s="32">
        <f>G373*H373</f>
        <v>0</v>
      </c>
      <c r="K373" s="59" t="s">
        <v>4</v>
      </c>
      <c r="Z373" s="32">
        <f>IF(AQ373="5",BJ373,0)</f>
        <v>0</v>
      </c>
      <c r="AB373" s="32">
        <f>IF(AQ373="1",BH373,0)</f>
        <v>0</v>
      </c>
      <c r="AC373" s="32">
        <f>IF(AQ373="1",BI373,0)</f>
        <v>0</v>
      </c>
      <c r="AD373" s="32">
        <f>IF(AQ373="7",BH373,0)</f>
        <v>0</v>
      </c>
      <c r="AE373" s="32">
        <f>IF(AQ373="7",BI373,0)</f>
        <v>0</v>
      </c>
      <c r="AF373" s="32">
        <f>IF(AQ373="2",BH373,0)</f>
        <v>0</v>
      </c>
      <c r="AG373" s="32">
        <f>IF(AQ373="2",BI373,0)</f>
        <v>0</v>
      </c>
      <c r="AH373" s="32">
        <f>IF(AQ373="0",BJ373,0)</f>
        <v>0</v>
      </c>
      <c r="AI373" s="43" t="s">
        <v>80</v>
      </c>
      <c r="AJ373" s="32">
        <f>IF(AN373=0,J373,0)</f>
        <v>0</v>
      </c>
      <c r="AK373" s="32">
        <f>IF(AN373=12,J373,0)</f>
        <v>0</v>
      </c>
      <c r="AL373" s="32">
        <f>IF(AN373=21,J373,0)</f>
        <v>0</v>
      </c>
      <c r="AN373" s="32">
        <v>21</v>
      </c>
      <c r="AO373" s="32">
        <f>H373*0</f>
        <v>0</v>
      </c>
      <c r="AP373" s="32">
        <f>H373*(1-0)</f>
        <v>0</v>
      </c>
      <c r="AQ373" s="58" t="s">
        <v>635</v>
      </c>
      <c r="AV373" s="32">
        <f>AW373+AX373</f>
        <v>0</v>
      </c>
      <c r="AW373" s="32">
        <f>G373*AO373</f>
        <v>0</v>
      </c>
      <c r="AX373" s="32">
        <f>G373*AP373</f>
        <v>0</v>
      </c>
      <c r="AY373" s="58" t="s">
        <v>784</v>
      </c>
      <c r="AZ373" s="58" t="s">
        <v>785</v>
      </c>
      <c r="BA373" s="43" t="s">
        <v>786</v>
      </c>
      <c r="BC373" s="32">
        <f>AW373+AX373</f>
        <v>0</v>
      </c>
      <c r="BD373" s="32">
        <f>H373/(100-BE373)*100</f>
        <v>0</v>
      </c>
      <c r="BE373" s="32">
        <v>0</v>
      </c>
      <c r="BF373" s="32">
        <f>373</f>
        <v>373</v>
      </c>
      <c r="BH373" s="32">
        <f>G373*AO373</f>
        <v>0</v>
      </c>
      <c r="BI373" s="32">
        <f>G373*AP373</f>
        <v>0</v>
      </c>
      <c r="BJ373" s="32">
        <f>G373*H373</f>
        <v>0</v>
      </c>
      <c r="BK373" s="32"/>
      <c r="BL373" s="32">
        <v>0</v>
      </c>
      <c r="BW373" s="32" t="str">
        <f>I373</f>
        <v>21</v>
      </c>
    </row>
    <row r="374" spans="1:75" x14ac:dyDescent="0.25">
      <c r="A374" s="60"/>
      <c r="D374" s="61" t="s">
        <v>4</v>
      </c>
      <c r="E374" s="62" t="s">
        <v>795</v>
      </c>
      <c r="G374" s="63">
        <v>0</v>
      </c>
      <c r="K374" s="64"/>
    </row>
    <row r="375" spans="1:75" x14ac:dyDescent="0.25">
      <c r="A375" s="60"/>
      <c r="D375" s="61" t="s">
        <v>4</v>
      </c>
      <c r="E375" s="62" t="s">
        <v>796</v>
      </c>
      <c r="G375" s="63">
        <v>0</v>
      </c>
      <c r="K375" s="64"/>
    </row>
    <row r="376" spans="1:75" x14ac:dyDescent="0.25">
      <c r="A376" s="60"/>
      <c r="D376" s="61" t="s">
        <v>114</v>
      </c>
      <c r="E376" s="62" t="s">
        <v>4</v>
      </c>
      <c r="G376" s="63">
        <v>1</v>
      </c>
      <c r="K376" s="64"/>
    </row>
    <row r="377" spans="1:75" ht="13.5" customHeight="1" x14ac:dyDescent="0.25">
      <c r="A377" s="1" t="s">
        <v>797</v>
      </c>
      <c r="B377" s="2" t="s">
        <v>80</v>
      </c>
      <c r="C377" s="2" t="s">
        <v>798</v>
      </c>
      <c r="D377" s="82" t="s">
        <v>799</v>
      </c>
      <c r="E377" s="83"/>
      <c r="F377" s="2" t="s">
        <v>783</v>
      </c>
      <c r="G377" s="32">
        <v>1</v>
      </c>
      <c r="H377" s="32">
        <v>0</v>
      </c>
      <c r="I377" s="58" t="s">
        <v>118</v>
      </c>
      <c r="J377" s="32">
        <f t="shared" ref="J377:J382" si="0">G377*H377</f>
        <v>0</v>
      </c>
      <c r="K377" s="59" t="s">
        <v>4</v>
      </c>
      <c r="Z377" s="32">
        <f t="shared" ref="Z377:Z382" si="1">IF(AQ377="5",BJ377,0)</f>
        <v>0</v>
      </c>
      <c r="AB377" s="32">
        <f t="shared" ref="AB377:AB382" si="2">IF(AQ377="1",BH377,0)</f>
        <v>0</v>
      </c>
      <c r="AC377" s="32">
        <f t="shared" ref="AC377:AC382" si="3">IF(AQ377="1",BI377,0)</f>
        <v>0</v>
      </c>
      <c r="AD377" s="32">
        <f t="shared" ref="AD377:AD382" si="4">IF(AQ377="7",BH377,0)</f>
        <v>0</v>
      </c>
      <c r="AE377" s="32">
        <f t="shared" ref="AE377:AE382" si="5">IF(AQ377="7",BI377,0)</f>
        <v>0</v>
      </c>
      <c r="AF377" s="32">
        <f t="shared" ref="AF377:AF382" si="6">IF(AQ377="2",BH377,0)</f>
        <v>0</v>
      </c>
      <c r="AG377" s="32">
        <f t="shared" ref="AG377:AG382" si="7">IF(AQ377="2",BI377,0)</f>
        <v>0</v>
      </c>
      <c r="AH377" s="32">
        <f t="shared" ref="AH377:AH382" si="8">IF(AQ377="0",BJ377,0)</f>
        <v>0</v>
      </c>
      <c r="AI377" s="43" t="s">
        <v>80</v>
      </c>
      <c r="AJ377" s="32">
        <f t="shared" ref="AJ377:AJ382" si="9">IF(AN377=0,J377,0)</f>
        <v>0</v>
      </c>
      <c r="AK377" s="32">
        <f t="shared" ref="AK377:AK382" si="10">IF(AN377=12,J377,0)</f>
        <v>0</v>
      </c>
      <c r="AL377" s="32">
        <f t="shared" ref="AL377:AL382" si="11">IF(AN377=21,J377,0)</f>
        <v>0</v>
      </c>
      <c r="AN377" s="32">
        <v>21</v>
      </c>
      <c r="AO377" s="32">
        <f t="shared" ref="AO377:AO382" si="12">H377*0</f>
        <v>0</v>
      </c>
      <c r="AP377" s="32">
        <f t="shared" ref="AP377:AP382" si="13">H377*(1-0)</f>
        <v>0</v>
      </c>
      <c r="AQ377" s="58" t="s">
        <v>114</v>
      </c>
      <c r="AV377" s="32">
        <f t="shared" ref="AV377:AV382" si="14">AW377+AX377</f>
        <v>0</v>
      </c>
      <c r="AW377" s="32">
        <f t="shared" ref="AW377:AW382" si="15">G377*AO377</f>
        <v>0</v>
      </c>
      <c r="AX377" s="32">
        <f t="shared" ref="AX377:AX382" si="16">G377*AP377</f>
        <v>0</v>
      </c>
      <c r="AY377" s="58" t="s">
        <v>784</v>
      </c>
      <c r="AZ377" s="58" t="s">
        <v>785</v>
      </c>
      <c r="BA377" s="43" t="s">
        <v>786</v>
      </c>
      <c r="BC377" s="32">
        <f t="shared" ref="BC377:BC382" si="17">AW377+AX377</f>
        <v>0</v>
      </c>
      <c r="BD377" s="32">
        <f t="shared" ref="BD377:BD382" si="18">H377/(100-BE377)*100</f>
        <v>0</v>
      </c>
      <c r="BE377" s="32">
        <v>0</v>
      </c>
      <c r="BF377" s="32">
        <f>377</f>
        <v>377</v>
      </c>
      <c r="BH377" s="32">
        <f t="shared" ref="BH377:BH382" si="19">G377*AO377</f>
        <v>0</v>
      </c>
      <c r="BI377" s="32">
        <f t="shared" ref="BI377:BI382" si="20">G377*AP377</f>
        <v>0</v>
      </c>
      <c r="BJ377" s="32">
        <f t="shared" ref="BJ377:BJ382" si="21">G377*H377</f>
        <v>0</v>
      </c>
      <c r="BK377" s="32"/>
      <c r="BL377" s="32">
        <v>0</v>
      </c>
      <c r="BW377" s="32" t="str">
        <f t="shared" ref="BW377:BW382" si="22">I377</f>
        <v>21</v>
      </c>
    </row>
    <row r="378" spans="1:75" ht="13.5" customHeight="1" x14ac:dyDescent="0.25">
      <c r="A378" s="1" t="s">
        <v>800</v>
      </c>
      <c r="B378" s="2" t="s">
        <v>80</v>
      </c>
      <c r="C378" s="2" t="s">
        <v>801</v>
      </c>
      <c r="D378" s="82" t="s">
        <v>802</v>
      </c>
      <c r="E378" s="83"/>
      <c r="F378" s="2" t="s">
        <v>783</v>
      </c>
      <c r="G378" s="32">
        <v>1</v>
      </c>
      <c r="H378" s="32">
        <v>0</v>
      </c>
      <c r="I378" s="58" t="s">
        <v>118</v>
      </c>
      <c r="J378" s="32">
        <f t="shared" si="0"/>
        <v>0</v>
      </c>
      <c r="K378" s="59" t="s">
        <v>4</v>
      </c>
      <c r="Z378" s="32">
        <f t="shared" si="1"/>
        <v>0</v>
      </c>
      <c r="AB378" s="32">
        <f t="shared" si="2"/>
        <v>0</v>
      </c>
      <c r="AC378" s="32">
        <f t="shared" si="3"/>
        <v>0</v>
      </c>
      <c r="AD378" s="32">
        <f t="shared" si="4"/>
        <v>0</v>
      </c>
      <c r="AE378" s="32">
        <f t="shared" si="5"/>
        <v>0</v>
      </c>
      <c r="AF378" s="32">
        <f t="shared" si="6"/>
        <v>0</v>
      </c>
      <c r="AG378" s="32">
        <f t="shared" si="7"/>
        <v>0</v>
      </c>
      <c r="AH378" s="32">
        <f t="shared" si="8"/>
        <v>0</v>
      </c>
      <c r="AI378" s="43" t="s">
        <v>80</v>
      </c>
      <c r="AJ378" s="32">
        <f t="shared" si="9"/>
        <v>0</v>
      </c>
      <c r="AK378" s="32">
        <f t="shared" si="10"/>
        <v>0</v>
      </c>
      <c r="AL378" s="32">
        <f t="shared" si="11"/>
        <v>0</v>
      </c>
      <c r="AN378" s="32">
        <v>21</v>
      </c>
      <c r="AO378" s="32">
        <f t="shared" si="12"/>
        <v>0</v>
      </c>
      <c r="AP378" s="32">
        <f t="shared" si="13"/>
        <v>0</v>
      </c>
      <c r="AQ378" s="58" t="s">
        <v>114</v>
      </c>
      <c r="AV378" s="32">
        <f t="shared" si="14"/>
        <v>0</v>
      </c>
      <c r="AW378" s="32">
        <f t="shared" si="15"/>
        <v>0</v>
      </c>
      <c r="AX378" s="32">
        <f t="shared" si="16"/>
        <v>0</v>
      </c>
      <c r="AY378" s="58" t="s">
        <v>784</v>
      </c>
      <c r="AZ378" s="58" t="s">
        <v>785</v>
      </c>
      <c r="BA378" s="43" t="s">
        <v>786</v>
      </c>
      <c r="BC378" s="32">
        <f t="shared" si="17"/>
        <v>0</v>
      </c>
      <c r="BD378" s="32">
        <f t="shared" si="18"/>
        <v>0</v>
      </c>
      <c r="BE378" s="32">
        <v>0</v>
      </c>
      <c r="BF378" s="32">
        <f>378</f>
        <v>378</v>
      </c>
      <c r="BH378" s="32">
        <f t="shared" si="19"/>
        <v>0</v>
      </c>
      <c r="BI378" s="32">
        <f t="shared" si="20"/>
        <v>0</v>
      </c>
      <c r="BJ378" s="32">
        <f t="shared" si="21"/>
        <v>0</v>
      </c>
      <c r="BK378" s="32"/>
      <c r="BL378" s="32">
        <v>0</v>
      </c>
      <c r="BW378" s="32" t="str">
        <f t="shared" si="22"/>
        <v>21</v>
      </c>
    </row>
    <row r="379" spans="1:75" ht="13.5" customHeight="1" x14ac:dyDescent="0.25">
      <c r="A379" s="1" t="s">
        <v>803</v>
      </c>
      <c r="B379" s="2" t="s">
        <v>80</v>
      </c>
      <c r="C379" s="2" t="s">
        <v>804</v>
      </c>
      <c r="D379" s="82" t="s">
        <v>805</v>
      </c>
      <c r="E379" s="83"/>
      <c r="F379" s="2" t="s">
        <v>783</v>
      </c>
      <c r="G379" s="32">
        <v>1</v>
      </c>
      <c r="H379" s="32">
        <v>0</v>
      </c>
      <c r="I379" s="58" t="s">
        <v>118</v>
      </c>
      <c r="J379" s="32">
        <f t="shared" si="0"/>
        <v>0</v>
      </c>
      <c r="K379" s="59" t="s">
        <v>4</v>
      </c>
      <c r="Z379" s="32">
        <f t="shared" si="1"/>
        <v>0</v>
      </c>
      <c r="AB379" s="32">
        <f t="shared" si="2"/>
        <v>0</v>
      </c>
      <c r="AC379" s="32">
        <f t="shared" si="3"/>
        <v>0</v>
      </c>
      <c r="AD379" s="32">
        <f t="shared" si="4"/>
        <v>0</v>
      </c>
      <c r="AE379" s="32">
        <f t="shared" si="5"/>
        <v>0</v>
      </c>
      <c r="AF379" s="32">
        <f t="shared" si="6"/>
        <v>0</v>
      </c>
      <c r="AG379" s="32">
        <f t="shared" si="7"/>
        <v>0</v>
      </c>
      <c r="AH379" s="32">
        <f t="shared" si="8"/>
        <v>0</v>
      </c>
      <c r="AI379" s="43" t="s">
        <v>80</v>
      </c>
      <c r="AJ379" s="32">
        <f t="shared" si="9"/>
        <v>0</v>
      </c>
      <c r="AK379" s="32">
        <f t="shared" si="10"/>
        <v>0</v>
      </c>
      <c r="AL379" s="32">
        <f t="shared" si="11"/>
        <v>0</v>
      </c>
      <c r="AN379" s="32">
        <v>21</v>
      </c>
      <c r="AO379" s="32">
        <f t="shared" si="12"/>
        <v>0</v>
      </c>
      <c r="AP379" s="32">
        <f t="shared" si="13"/>
        <v>0</v>
      </c>
      <c r="AQ379" s="58" t="s">
        <v>114</v>
      </c>
      <c r="AV379" s="32">
        <f t="shared" si="14"/>
        <v>0</v>
      </c>
      <c r="AW379" s="32">
        <f t="shared" si="15"/>
        <v>0</v>
      </c>
      <c r="AX379" s="32">
        <f t="shared" si="16"/>
        <v>0</v>
      </c>
      <c r="AY379" s="58" t="s">
        <v>784</v>
      </c>
      <c r="AZ379" s="58" t="s">
        <v>785</v>
      </c>
      <c r="BA379" s="43" t="s">
        <v>786</v>
      </c>
      <c r="BC379" s="32">
        <f t="shared" si="17"/>
        <v>0</v>
      </c>
      <c r="BD379" s="32">
        <f t="shared" si="18"/>
        <v>0</v>
      </c>
      <c r="BE379" s="32">
        <v>0</v>
      </c>
      <c r="BF379" s="32">
        <f>379</f>
        <v>379</v>
      </c>
      <c r="BH379" s="32">
        <f t="shared" si="19"/>
        <v>0</v>
      </c>
      <c r="BI379" s="32">
        <f t="shared" si="20"/>
        <v>0</v>
      </c>
      <c r="BJ379" s="32">
        <f t="shared" si="21"/>
        <v>0</v>
      </c>
      <c r="BK379" s="32"/>
      <c r="BL379" s="32">
        <v>0</v>
      </c>
      <c r="BW379" s="32" t="str">
        <f t="shared" si="22"/>
        <v>21</v>
      </c>
    </row>
    <row r="380" spans="1:75" ht="13.5" customHeight="1" x14ac:dyDescent="0.25">
      <c r="A380" s="1" t="s">
        <v>806</v>
      </c>
      <c r="B380" s="2" t="s">
        <v>80</v>
      </c>
      <c r="C380" s="2" t="s">
        <v>807</v>
      </c>
      <c r="D380" s="82" t="s">
        <v>808</v>
      </c>
      <c r="E380" s="83"/>
      <c r="F380" s="2" t="s">
        <v>783</v>
      </c>
      <c r="G380" s="32">
        <v>1</v>
      </c>
      <c r="H380" s="32">
        <v>0</v>
      </c>
      <c r="I380" s="58" t="s">
        <v>118</v>
      </c>
      <c r="J380" s="32">
        <f t="shared" si="0"/>
        <v>0</v>
      </c>
      <c r="K380" s="59" t="s">
        <v>4</v>
      </c>
      <c r="Z380" s="32">
        <f t="shared" si="1"/>
        <v>0</v>
      </c>
      <c r="AB380" s="32">
        <f t="shared" si="2"/>
        <v>0</v>
      </c>
      <c r="AC380" s="32">
        <f t="shared" si="3"/>
        <v>0</v>
      </c>
      <c r="AD380" s="32">
        <f t="shared" si="4"/>
        <v>0</v>
      </c>
      <c r="AE380" s="32">
        <f t="shared" si="5"/>
        <v>0</v>
      </c>
      <c r="AF380" s="32">
        <f t="shared" si="6"/>
        <v>0</v>
      </c>
      <c r="AG380" s="32">
        <f t="shared" si="7"/>
        <v>0</v>
      </c>
      <c r="AH380" s="32">
        <f t="shared" si="8"/>
        <v>0</v>
      </c>
      <c r="AI380" s="43" t="s">
        <v>80</v>
      </c>
      <c r="AJ380" s="32">
        <f t="shared" si="9"/>
        <v>0</v>
      </c>
      <c r="AK380" s="32">
        <f t="shared" si="10"/>
        <v>0</v>
      </c>
      <c r="AL380" s="32">
        <f t="shared" si="11"/>
        <v>0</v>
      </c>
      <c r="AN380" s="32">
        <v>21</v>
      </c>
      <c r="AO380" s="32">
        <f t="shared" si="12"/>
        <v>0</v>
      </c>
      <c r="AP380" s="32">
        <f t="shared" si="13"/>
        <v>0</v>
      </c>
      <c r="AQ380" s="58" t="s">
        <v>114</v>
      </c>
      <c r="AV380" s="32">
        <f t="shared" si="14"/>
        <v>0</v>
      </c>
      <c r="AW380" s="32">
        <f t="shared" si="15"/>
        <v>0</v>
      </c>
      <c r="AX380" s="32">
        <f t="shared" si="16"/>
        <v>0</v>
      </c>
      <c r="AY380" s="58" t="s">
        <v>784</v>
      </c>
      <c r="AZ380" s="58" t="s">
        <v>785</v>
      </c>
      <c r="BA380" s="43" t="s">
        <v>786</v>
      </c>
      <c r="BC380" s="32">
        <f t="shared" si="17"/>
        <v>0</v>
      </c>
      <c r="BD380" s="32">
        <f t="shared" si="18"/>
        <v>0</v>
      </c>
      <c r="BE380" s="32">
        <v>0</v>
      </c>
      <c r="BF380" s="32">
        <f>380</f>
        <v>380</v>
      </c>
      <c r="BH380" s="32">
        <f t="shared" si="19"/>
        <v>0</v>
      </c>
      <c r="BI380" s="32">
        <f t="shared" si="20"/>
        <v>0</v>
      </c>
      <c r="BJ380" s="32">
        <f t="shared" si="21"/>
        <v>0</v>
      </c>
      <c r="BK380" s="32"/>
      <c r="BL380" s="32">
        <v>0</v>
      </c>
      <c r="BW380" s="32" t="str">
        <f t="shared" si="22"/>
        <v>21</v>
      </c>
    </row>
    <row r="381" spans="1:75" ht="13.5" customHeight="1" x14ac:dyDescent="0.25">
      <c r="A381" s="1" t="s">
        <v>809</v>
      </c>
      <c r="B381" s="2" t="s">
        <v>80</v>
      </c>
      <c r="C381" s="2" t="s">
        <v>810</v>
      </c>
      <c r="D381" s="82" t="s">
        <v>811</v>
      </c>
      <c r="E381" s="83"/>
      <c r="F381" s="2" t="s">
        <v>783</v>
      </c>
      <c r="G381" s="32">
        <v>1</v>
      </c>
      <c r="H381" s="32">
        <v>0</v>
      </c>
      <c r="I381" s="58" t="s">
        <v>118</v>
      </c>
      <c r="J381" s="32">
        <f t="shared" si="0"/>
        <v>0</v>
      </c>
      <c r="K381" s="59" t="s">
        <v>4</v>
      </c>
      <c r="Z381" s="32">
        <f t="shared" si="1"/>
        <v>0</v>
      </c>
      <c r="AB381" s="32">
        <f t="shared" si="2"/>
        <v>0</v>
      </c>
      <c r="AC381" s="32">
        <f t="shared" si="3"/>
        <v>0</v>
      </c>
      <c r="AD381" s="32">
        <f t="shared" si="4"/>
        <v>0</v>
      </c>
      <c r="AE381" s="32">
        <f t="shared" si="5"/>
        <v>0</v>
      </c>
      <c r="AF381" s="32">
        <f t="shared" si="6"/>
        <v>0</v>
      </c>
      <c r="AG381" s="32">
        <f t="shared" si="7"/>
        <v>0</v>
      </c>
      <c r="AH381" s="32">
        <f t="shared" si="8"/>
        <v>0</v>
      </c>
      <c r="AI381" s="43" t="s">
        <v>80</v>
      </c>
      <c r="AJ381" s="32">
        <f t="shared" si="9"/>
        <v>0</v>
      </c>
      <c r="AK381" s="32">
        <f t="shared" si="10"/>
        <v>0</v>
      </c>
      <c r="AL381" s="32">
        <f t="shared" si="11"/>
        <v>0</v>
      </c>
      <c r="AN381" s="32">
        <v>21</v>
      </c>
      <c r="AO381" s="32">
        <f t="shared" si="12"/>
        <v>0</v>
      </c>
      <c r="AP381" s="32">
        <f t="shared" si="13"/>
        <v>0</v>
      </c>
      <c r="AQ381" s="58" t="s">
        <v>114</v>
      </c>
      <c r="AV381" s="32">
        <f t="shared" si="14"/>
        <v>0</v>
      </c>
      <c r="AW381" s="32">
        <f t="shared" si="15"/>
        <v>0</v>
      </c>
      <c r="AX381" s="32">
        <f t="shared" si="16"/>
        <v>0</v>
      </c>
      <c r="AY381" s="58" t="s">
        <v>784</v>
      </c>
      <c r="AZ381" s="58" t="s">
        <v>785</v>
      </c>
      <c r="BA381" s="43" t="s">
        <v>786</v>
      </c>
      <c r="BC381" s="32">
        <f t="shared" si="17"/>
        <v>0</v>
      </c>
      <c r="BD381" s="32">
        <f t="shared" si="18"/>
        <v>0</v>
      </c>
      <c r="BE381" s="32">
        <v>0</v>
      </c>
      <c r="BF381" s="32">
        <f>381</f>
        <v>381</v>
      </c>
      <c r="BH381" s="32">
        <f t="shared" si="19"/>
        <v>0</v>
      </c>
      <c r="BI381" s="32">
        <f t="shared" si="20"/>
        <v>0</v>
      </c>
      <c r="BJ381" s="32">
        <f t="shared" si="21"/>
        <v>0</v>
      </c>
      <c r="BK381" s="32"/>
      <c r="BL381" s="32">
        <v>0</v>
      </c>
      <c r="BW381" s="32" t="str">
        <f t="shared" si="22"/>
        <v>21</v>
      </c>
    </row>
    <row r="382" spans="1:75" ht="13.5" customHeight="1" x14ac:dyDescent="0.25">
      <c r="A382" s="1" t="s">
        <v>812</v>
      </c>
      <c r="B382" s="2" t="s">
        <v>80</v>
      </c>
      <c r="C382" s="2" t="s">
        <v>813</v>
      </c>
      <c r="D382" s="82" t="s">
        <v>814</v>
      </c>
      <c r="E382" s="83"/>
      <c r="F382" s="2" t="s">
        <v>783</v>
      </c>
      <c r="G382" s="32">
        <v>1</v>
      </c>
      <c r="H382" s="32">
        <v>0</v>
      </c>
      <c r="I382" s="58" t="s">
        <v>118</v>
      </c>
      <c r="J382" s="32">
        <f t="shared" si="0"/>
        <v>0</v>
      </c>
      <c r="K382" s="59" t="s">
        <v>4</v>
      </c>
      <c r="Z382" s="32">
        <f t="shared" si="1"/>
        <v>0</v>
      </c>
      <c r="AB382" s="32">
        <f t="shared" si="2"/>
        <v>0</v>
      </c>
      <c r="AC382" s="32">
        <f t="shared" si="3"/>
        <v>0</v>
      </c>
      <c r="AD382" s="32">
        <f t="shared" si="4"/>
        <v>0</v>
      </c>
      <c r="AE382" s="32">
        <f t="shared" si="5"/>
        <v>0</v>
      </c>
      <c r="AF382" s="32">
        <f t="shared" si="6"/>
        <v>0</v>
      </c>
      <c r="AG382" s="32">
        <f t="shared" si="7"/>
        <v>0</v>
      </c>
      <c r="AH382" s="32">
        <f t="shared" si="8"/>
        <v>0</v>
      </c>
      <c r="AI382" s="43" t="s">
        <v>80</v>
      </c>
      <c r="AJ382" s="32">
        <f t="shared" si="9"/>
        <v>0</v>
      </c>
      <c r="AK382" s="32">
        <f t="shared" si="10"/>
        <v>0</v>
      </c>
      <c r="AL382" s="32">
        <f t="shared" si="11"/>
        <v>0</v>
      </c>
      <c r="AN382" s="32">
        <v>21</v>
      </c>
      <c r="AO382" s="32">
        <f t="shared" si="12"/>
        <v>0</v>
      </c>
      <c r="AP382" s="32">
        <f t="shared" si="13"/>
        <v>0</v>
      </c>
      <c r="AQ382" s="58" t="s">
        <v>635</v>
      </c>
      <c r="AV382" s="32">
        <f t="shared" si="14"/>
        <v>0</v>
      </c>
      <c r="AW382" s="32">
        <f t="shared" si="15"/>
        <v>0</v>
      </c>
      <c r="AX382" s="32">
        <f t="shared" si="16"/>
        <v>0</v>
      </c>
      <c r="AY382" s="58" t="s">
        <v>784</v>
      </c>
      <c r="AZ382" s="58" t="s">
        <v>785</v>
      </c>
      <c r="BA382" s="43" t="s">
        <v>786</v>
      </c>
      <c r="BC382" s="32">
        <f t="shared" si="17"/>
        <v>0</v>
      </c>
      <c r="BD382" s="32">
        <f t="shared" si="18"/>
        <v>0</v>
      </c>
      <c r="BE382" s="32">
        <v>0</v>
      </c>
      <c r="BF382" s="32">
        <f>382</f>
        <v>382</v>
      </c>
      <c r="BH382" s="32">
        <f t="shared" si="19"/>
        <v>0</v>
      </c>
      <c r="BI382" s="32">
        <f t="shared" si="20"/>
        <v>0</v>
      </c>
      <c r="BJ382" s="32">
        <f t="shared" si="21"/>
        <v>0</v>
      </c>
      <c r="BK382" s="32"/>
      <c r="BL382" s="32">
        <v>0</v>
      </c>
      <c r="BW382" s="32" t="str">
        <f t="shared" si="22"/>
        <v>21</v>
      </c>
    </row>
    <row r="383" spans="1:75" x14ac:dyDescent="0.25">
      <c r="A383" s="60"/>
      <c r="D383" s="61" t="s">
        <v>4</v>
      </c>
      <c r="E383" s="62" t="s">
        <v>815</v>
      </c>
      <c r="G383" s="63">
        <v>0</v>
      </c>
      <c r="K383" s="64"/>
    </row>
    <row r="384" spans="1:75" x14ac:dyDescent="0.25">
      <c r="A384" s="60"/>
      <c r="D384" s="61" t="s">
        <v>4</v>
      </c>
      <c r="E384" s="62" t="s">
        <v>816</v>
      </c>
      <c r="G384" s="63">
        <v>0</v>
      </c>
      <c r="K384" s="64"/>
    </row>
    <row r="385" spans="1:11" x14ac:dyDescent="0.25">
      <c r="A385" s="70"/>
      <c r="B385" s="71"/>
      <c r="C385" s="71"/>
      <c r="D385" s="72" t="s">
        <v>114</v>
      </c>
      <c r="E385" s="73" t="s">
        <v>4</v>
      </c>
      <c r="F385" s="71"/>
      <c r="G385" s="74">
        <v>1</v>
      </c>
      <c r="H385" s="71"/>
      <c r="I385" s="71"/>
      <c r="J385" s="71"/>
      <c r="K385" s="75"/>
    </row>
    <row r="386" spans="1:11" x14ac:dyDescent="0.25">
      <c r="J386" s="34">
        <f>ROUND(J13+J44+J50+J72+J84+J102+J107+J152+J159+J175+J191+J198+J207+J226+J271+J325+J335+J337+J342+J351+J353+J356+J369,1)</f>
        <v>0</v>
      </c>
    </row>
    <row r="387" spans="1:11" x14ac:dyDescent="0.25">
      <c r="A387" s="35" t="s">
        <v>56</v>
      </c>
    </row>
    <row r="388" spans="1:11" ht="12.75" customHeight="1" x14ac:dyDescent="0.25">
      <c r="A388" s="82" t="s">
        <v>4</v>
      </c>
      <c r="B388" s="83"/>
      <c r="C388" s="83"/>
      <c r="D388" s="83"/>
      <c r="E388" s="83"/>
      <c r="F388" s="83"/>
      <c r="G388" s="83"/>
      <c r="H388" s="83"/>
      <c r="I388" s="83"/>
      <c r="J388" s="83"/>
      <c r="K388" s="83"/>
    </row>
  </sheetData>
  <mergeCells count="202">
    <mergeCell ref="A1:K1"/>
    <mergeCell ref="A2:C3"/>
    <mergeCell ref="A4:C5"/>
    <mergeCell ref="A6:C7"/>
    <mergeCell ref="A8:C9"/>
    <mergeCell ref="F2:G3"/>
    <mergeCell ref="F4:G5"/>
    <mergeCell ref="F6:G7"/>
    <mergeCell ref="F8:G9"/>
    <mergeCell ref="I2:I3"/>
    <mergeCell ref="I4:I5"/>
    <mergeCell ref="I6:I7"/>
    <mergeCell ref="I8:I9"/>
    <mergeCell ref="D2:E3"/>
    <mergeCell ref="D4:E5"/>
    <mergeCell ref="D6:E7"/>
    <mergeCell ref="D11:E11"/>
    <mergeCell ref="D12:E12"/>
    <mergeCell ref="D13:E13"/>
    <mergeCell ref="D14:E14"/>
    <mergeCell ref="D16:E16"/>
    <mergeCell ref="J2:K3"/>
    <mergeCell ref="J4:K5"/>
    <mergeCell ref="J6:K7"/>
    <mergeCell ref="J8:K9"/>
    <mergeCell ref="D10:E10"/>
    <mergeCell ref="D8:E9"/>
    <mergeCell ref="H2:H3"/>
    <mergeCell ref="H4:H5"/>
    <mergeCell ref="H6:H7"/>
    <mergeCell ref="H8:H9"/>
    <mergeCell ref="D39:E39"/>
    <mergeCell ref="D42:E42"/>
    <mergeCell ref="D44:E44"/>
    <mergeCell ref="D45:E45"/>
    <mergeCell ref="D48:E48"/>
    <mergeCell ref="D18:E18"/>
    <mergeCell ref="D24:E24"/>
    <mergeCell ref="D28:E28"/>
    <mergeCell ref="D30:E30"/>
    <mergeCell ref="D32:E32"/>
    <mergeCell ref="D72:E72"/>
    <mergeCell ref="D73:E73"/>
    <mergeCell ref="D76:E76"/>
    <mergeCell ref="D78:E78"/>
    <mergeCell ref="D80:E80"/>
    <mergeCell ref="D50:E50"/>
    <mergeCell ref="D51:E51"/>
    <mergeCell ref="D53:E53"/>
    <mergeCell ref="D55:E55"/>
    <mergeCell ref="D70:E70"/>
    <mergeCell ref="D103:E103"/>
    <mergeCell ref="D105:E105"/>
    <mergeCell ref="D107:E107"/>
    <mergeCell ref="D108:E108"/>
    <mergeCell ref="D109:E109"/>
    <mergeCell ref="D82:E82"/>
    <mergeCell ref="D84:E84"/>
    <mergeCell ref="D85:E85"/>
    <mergeCell ref="D101:E101"/>
    <mergeCell ref="D102:E102"/>
    <mergeCell ref="D153:E153"/>
    <mergeCell ref="D158:E158"/>
    <mergeCell ref="D159:E159"/>
    <mergeCell ref="D160:E160"/>
    <mergeCell ref="D175:E175"/>
    <mergeCell ref="D111:E111"/>
    <mergeCell ref="D126:E126"/>
    <mergeCell ref="D136:E136"/>
    <mergeCell ref="D137:K137"/>
    <mergeCell ref="D152:E152"/>
    <mergeCell ref="D184:K184"/>
    <mergeCell ref="D187:E187"/>
    <mergeCell ref="D189:E189"/>
    <mergeCell ref="D191:E191"/>
    <mergeCell ref="D192:E192"/>
    <mergeCell ref="D176:E176"/>
    <mergeCell ref="D177:K177"/>
    <mergeCell ref="D179:E179"/>
    <mergeCell ref="D180:K180"/>
    <mergeCell ref="D183:E183"/>
    <mergeCell ref="D203:E203"/>
    <mergeCell ref="D205:E205"/>
    <mergeCell ref="D207:E207"/>
    <mergeCell ref="D208:E208"/>
    <mergeCell ref="D209:E209"/>
    <mergeCell ref="D194:E194"/>
    <mergeCell ref="D196:E196"/>
    <mergeCell ref="D198:E198"/>
    <mergeCell ref="D199:E199"/>
    <mergeCell ref="D201:E201"/>
    <mergeCell ref="D220:E220"/>
    <mergeCell ref="D222:E222"/>
    <mergeCell ref="D223:K223"/>
    <mergeCell ref="D224:E224"/>
    <mergeCell ref="D226:E226"/>
    <mergeCell ref="D211:E211"/>
    <mergeCell ref="D213:E213"/>
    <mergeCell ref="D215:E215"/>
    <mergeCell ref="D217:E217"/>
    <mergeCell ref="D218:E218"/>
    <mergeCell ref="D234:E234"/>
    <mergeCell ref="D236:E236"/>
    <mergeCell ref="D237:E237"/>
    <mergeCell ref="D239:E239"/>
    <mergeCell ref="D240:E240"/>
    <mergeCell ref="D227:E227"/>
    <mergeCell ref="D228:E228"/>
    <mergeCell ref="D230:E230"/>
    <mergeCell ref="D231:E231"/>
    <mergeCell ref="D233:E233"/>
    <mergeCell ref="D250:E250"/>
    <mergeCell ref="D252:E252"/>
    <mergeCell ref="D254:E254"/>
    <mergeCell ref="D256:E256"/>
    <mergeCell ref="D258:E258"/>
    <mergeCell ref="D242:E242"/>
    <mergeCell ref="D244:E244"/>
    <mergeCell ref="D245:E245"/>
    <mergeCell ref="D247:E247"/>
    <mergeCell ref="D249:E249"/>
    <mergeCell ref="D270:E270"/>
    <mergeCell ref="D271:E271"/>
    <mergeCell ref="D272:E272"/>
    <mergeCell ref="D273:E273"/>
    <mergeCell ref="D275:E275"/>
    <mergeCell ref="D260:E260"/>
    <mergeCell ref="D262:E262"/>
    <mergeCell ref="D264:E264"/>
    <mergeCell ref="D266:E266"/>
    <mergeCell ref="D268:E268"/>
    <mergeCell ref="D286:E286"/>
    <mergeCell ref="D288:E288"/>
    <mergeCell ref="D290:E290"/>
    <mergeCell ref="D292:E292"/>
    <mergeCell ref="D294:E294"/>
    <mergeCell ref="D276:E276"/>
    <mergeCell ref="D278:E278"/>
    <mergeCell ref="D280:E280"/>
    <mergeCell ref="D282:E282"/>
    <mergeCell ref="D284:E284"/>
    <mergeCell ref="D304:E304"/>
    <mergeCell ref="D306:E306"/>
    <mergeCell ref="D308:E308"/>
    <mergeCell ref="D309:E309"/>
    <mergeCell ref="D311:E311"/>
    <mergeCell ref="D296:E296"/>
    <mergeCell ref="D298:E298"/>
    <mergeCell ref="D299:E299"/>
    <mergeCell ref="D301:E301"/>
    <mergeCell ref="D303:E303"/>
    <mergeCell ref="D321:E321"/>
    <mergeCell ref="D323:E323"/>
    <mergeCell ref="D324:K324"/>
    <mergeCell ref="D325:E325"/>
    <mergeCell ref="D326:E326"/>
    <mergeCell ref="D313:E313"/>
    <mergeCell ref="D315:E315"/>
    <mergeCell ref="D316:K316"/>
    <mergeCell ref="D318:E318"/>
    <mergeCell ref="D319:K319"/>
    <mergeCell ref="D337:E337"/>
    <mergeCell ref="D338:E338"/>
    <mergeCell ref="D339:E339"/>
    <mergeCell ref="D340:E340"/>
    <mergeCell ref="D341:E341"/>
    <mergeCell ref="D328:E328"/>
    <mergeCell ref="D330:E330"/>
    <mergeCell ref="D332:E332"/>
    <mergeCell ref="D335:E335"/>
    <mergeCell ref="D336:E336"/>
    <mergeCell ref="D348:E348"/>
    <mergeCell ref="D350:E350"/>
    <mergeCell ref="D351:E351"/>
    <mergeCell ref="D352:E352"/>
    <mergeCell ref="D353:E353"/>
    <mergeCell ref="D342:E342"/>
    <mergeCell ref="D343:E343"/>
    <mergeCell ref="D344:E344"/>
    <mergeCell ref="D345:E345"/>
    <mergeCell ref="D346:E346"/>
    <mergeCell ref="D362:E362"/>
    <mergeCell ref="D364:E364"/>
    <mergeCell ref="D366:E366"/>
    <mergeCell ref="D368:E368"/>
    <mergeCell ref="D369:E369"/>
    <mergeCell ref="D354:E354"/>
    <mergeCell ref="D356:E356"/>
    <mergeCell ref="D357:E357"/>
    <mergeCell ref="D359:E359"/>
    <mergeCell ref="D361:E361"/>
    <mergeCell ref="A388:K388"/>
    <mergeCell ref="D378:E378"/>
    <mergeCell ref="D379:E379"/>
    <mergeCell ref="D380:E380"/>
    <mergeCell ref="D381:E381"/>
    <mergeCell ref="D382:E382"/>
    <mergeCell ref="D370:E370"/>
    <mergeCell ref="D371:E371"/>
    <mergeCell ref="D372:E372"/>
    <mergeCell ref="D373:E373"/>
    <mergeCell ref="D377:E37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5"/>
  <sheetViews>
    <sheetView workbookViewId="0">
      <selection activeCell="A35" sqref="A35:I35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26" t="s">
        <v>817</v>
      </c>
      <c r="B1" s="127"/>
      <c r="C1" s="127"/>
      <c r="D1" s="127"/>
      <c r="E1" s="127"/>
      <c r="F1" s="127"/>
      <c r="G1" s="127"/>
      <c r="H1" s="127"/>
      <c r="I1" s="127"/>
    </row>
    <row r="2" spans="1:9" x14ac:dyDescent="0.25">
      <c r="A2" s="128" t="s">
        <v>1</v>
      </c>
      <c r="B2" s="129"/>
      <c r="C2" s="123" t="str">
        <f>'Stavební rozpočet'!D2</f>
        <v>JSL18 Jamné - obnova vodovodního řadu na parcelách č. 150 a 336</v>
      </c>
      <c r="D2" s="124"/>
      <c r="E2" s="120" t="s">
        <v>2</v>
      </c>
      <c r="F2" s="120" t="str">
        <f>'Stavební rozpočet'!J2</f>
        <v> </v>
      </c>
      <c r="G2" s="129"/>
      <c r="H2" s="120" t="s">
        <v>3</v>
      </c>
      <c r="I2" s="131" t="s">
        <v>4</v>
      </c>
    </row>
    <row r="3" spans="1:9" ht="15" customHeight="1" x14ac:dyDescent="0.25">
      <c r="A3" s="130"/>
      <c r="B3" s="83"/>
      <c r="C3" s="125"/>
      <c r="D3" s="125"/>
      <c r="E3" s="83"/>
      <c r="F3" s="83"/>
      <c r="G3" s="83"/>
      <c r="H3" s="83"/>
      <c r="I3" s="132"/>
    </row>
    <row r="4" spans="1:9" x14ac:dyDescent="0.25">
      <c r="A4" s="121" t="s">
        <v>5</v>
      </c>
      <c r="B4" s="83"/>
      <c r="C4" s="82" t="str">
        <f>'Stavební rozpočet'!D4</f>
        <v xml:space="preserve"> </v>
      </c>
      <c r="D4" s="83"/>
      <c r="E4" s="82" t="s">
        <v>6</v>
      </c>
      <c r="F4" s="82" t="str">
        <f>'Stavební rozpočet'!J4</f>
        <v> </v>
      </c>
      <c r="G4" s="83"/>
      <c r="H4" s="82" t="s">
        <v>3</v>
      </c>
      <c r="I4" s="132" t="s">
        <v>4</v>
      </c>
    </row>
    <row r="5" spans="1:9" ht="15" customHeight="1" x14ac:dyDescent="0.25">
      <c r="A5" s="130"/>
      <c r="B5" s="83"/>
      <c r="C5" s="83"/>
      <c r="D5" s="83"/>
      <c r="E5" s="83"/>
      <c r="F5" s="83"/>
      <c r="G5" s="83"/>
      <c r="H5" s="83"/>
      <c r="I5" s="132"/>
    </row>
    <row r="6" spans="1:9" x14ac:dyDescent="0.25">
      <c r="A6" s="121" t="s">
        <v>7</v>
      </c>
      <c r="B6" s="83"/>
      <c r="C6" s="82" t="str">
        <f>'Stavební rozpočet'!D6</f>
        <v xml:space="preserve"> </v>
      </c>
      <c r="D6" s="83"/>
      <c r="E6" s="82" t="s">
        <v>8</v>
      </c>
      <c r="F6" s="82" t="str">
        <f>'Stavební rozpočet'!J6</f>
        <v> </v>
      </c>
      <c r="G6" s="83"/>
      <c r="H6" s="82" t="s">
        <v>3</v>
      </c>
      <c r="I6" s="132" t="s">
        <v>4</v>
      </c>
    </row>
    <row r="7" spans="1:9" ht="15" customHeight="1" x14ac:dyDescent="0.25">
      <c r="A7" s="130"/>
      <c r="B7" s="83"/>
      <c r="C7" s="83"/>
      <c r="D7" s="83"/>
      <c r="E7" s="83"/>
      <c r="F7" s="83"/>
      <c r="G7" s="83"/>
      <c r="H7" s="83"/>
      <c r="I7" s="132"/>
    </row>
    <row r="8" spans="1:9" x14ac:dyDescent="0.25">
      <c r="A8" s="121" t="s">
        <v>9</v>
      </c>
      <c r="B8" s="83"/>
      <c r="C8" s="82" t="str">
        <f>'Stavební rozpočet'!H4</f>
        <v>16.04.2024</v>
      </c>
      <c r="D8" s="83"/>
      <c r="E8" s="82" t="s">
        <v>10</v>
      </c>
      <c r="F8" s="82" t="str">
        <f>'Stavební rozpočet'!H6</f>
        <v xml:space="preserve"> </v>
      </c>
      <c r="G8" s="83"/>
      <c r="H8" s="83" t="s">
        <v>11</v>
      </c>
      <c r="I8" s="133">
        <v>131</v>
      </c>
    </row>
    <row r="9" spans="1:9" x14ac:dyDescent="0.25">
      <c r="A9" s="130"/>
      <c r="B9" s="83"/>
      <c r="C9" s="83"/>
      <c r="D9" s="83"/>
      <c r="E9" s="83"/>
      <c r="F9" s="83"/>
      <c r="G9" s="83"/>
      <c r="H9" s="83"/>
      <c r="I9" s="132"/>
    </row>
    <row r="10" spans="1:9" x14ac:dyDescent="0.25">
      <c r="A10" s="121" t="s">
        <v>12</v>
      </c>
      <c r="B10" s="83"/>
      <c r="C10" s="82" t="str">
        <f>'Stavební rozpočet'!D8</f>
        <v xml:space="preserve"> </v>
      </c>
      <c r="D10" s="83"/>
      <c r="E10" s="82" t="s">
        <v>13</v>
      </c>
      <c r="F10" s="82" t="str">
        <f>'Stavební rozpočet'!J8</f>
        <v> </v>
      </c>
      <c r="G10" s="83"/>
      <c r="H10" s="83" t="s">
        <v>14</v>
      </c>
      <c r="I10" s="114" t="str">
        <f>'Stavební rozpočet'!H8</f>
        <v>16.04.2024</v>
      </c>
    </row>
    <row r="11" spans="1:9" x14ac:dyDescent="0.25">
      <c r="A11" s="122"/>
      <c r="B11" s="119"/>
      <c r="C11" s="119"/>
      <c r="D11" s="119"/>
      <c r="E11" s="119"/>
      <c r="F11" s="119"/>
      <c r="G11" s="119"/>
      <c r="H11" s="119"/>
      <c r="I11" s="115"/>
    </row>
    <row r="12" spans="1:9" ht="23.25" x14ac:dyDescent="0.25">
      <c r="A12" s="116" t="s">
        <v>15</v>
      </c>
      <c r="B12" s="116"/>
      <c r="C12" s="116"/>
      <c r="D12" s="116"/>
      <c r="E12" s="116"/>
      <c r="F12" s="116"/>
      <c r="G12" s="116"/>
      <c r="H12" s="116"/>
      <c r="I12" s="116"/>
    </row>
    <row r="13" spans="1:9" ht="26.25" customHeight="1" x14ac:dyDescent="0.25">
      <c r="A13" s="4" t="s">
        <v>16</v>
      </c>
      <c r="B13" s="117" t="s">
        <v>17</v>
      </c>
      <c r="C13" s="118"/>
      <c r="D13" s="5" t="s">
        <v>18</v>
      </c>
      <c r="E13" s="117" t="s">
        <v>19</v>
      </c>
      <c r="F13" s="118"/>
      <c r="G13" s="5" t="s">
        <v>20</v>
      </c>
      <c r="H13" s="117" t="s">
        <v>21</v>
      </c>
      <c r="I13" s="118"/>
    </row>
    <row r="14" spans="1:9" ht="15.75" x14ac:dyDescent="0.25">
      <c r="A14" s="6" t="s">
        <v>22</v>
      </c>
      <c r="B14" s="7" t="s">
        <v>23</v>
      </c>
      <c r="C14" s="8">
        <f>SUM('Stavební rozpočet (SO 01)'!AB12:AB385)</f>
        <v>0</v>
      </c>
      <c r="D14" s="104" t="s">
        <v>24</v>
      </c>
      <c r="E14" s="105"/>
      <c r="F14" s="8">
        <f>'VORN objektu (SO 01)'!I15</f>
        <v>0</v>
      </c>
      <c r="G14" s="104" t="s">
        <v>25</v>
      </c>
      <c r="H14" s="105"/>
      <c r="I14" s="9">
        <f>'VORN objektu (SO 01)'!I21</f>
        <v>0</v>
      </c>
    </row>
    <row r="15" spans="1:9" ht="15.75" x14ac:dyDescent="0.25">
      <c r="A15" s="10" t="s">
        <v>4</v>
      </c>
      <c r="B15" s="7" t="s">
        <v>26</v>
      </c>
      <c r="C15" s="8">
        <f>SUM('Stavební rozpočet (SO 01)'!AC12:AC385)</f>
        <v>0</v>
      </c>
      <c r="D15" s="104" t="s">
        <v>27</v>
      </c>
      <c r="E15" s="105"/>
      <c r="F15" s="8">
        <f>'VORN objektu (SO 01)'!I16</f>
        <v>0</v>
      </c>
      <c r="G15" s="104" t="s">
        <v>28</v>
      </c>
      <c r="H15" s="105"/>
      <c r="I15" s="9">
        <f>'VORN objektu (SO 01)'!I22</f>
        <v>0</v>
      </c>
    </row>
    <row r="16" spans="1:9" ht="15.75" x14ac:dyDescent="0.25">
      <c r="A16" s="6" t="s">
        <v>29</v>
      </c>
      <c r="B16" s="7" t="s">
        <v>23</v>
      </c>
      <c r="C16" s="8">
        <f>SUM('Stavební rozpočet (SO 01)'!AD12:AD385)</f>
        <v>0</v>
      </c>
      <c r="D16" s="104" t="s">
        <v>30</v>
      </c>
      <c r="E16" s="105"/>
      <c r="F16" s="8">
        <f>'VORN objektu (SO 01)'!I17</f>
        <v>0</v>
      </c>
      <c r="G16" s="104" t="s">
        <v>31</v>
      </c>
      <c r="H16" s="105"/>
      <c r="I16" s="9">
        <f>'VORN objektu (SO 01)'!I23</f>
        <v>0</v>
      </c>
    </row>
    <row r="17" spans="1:9" ht="15.75" x14ac:dyDescent="0.25">
      <c r="A17" s="10" t="s">
        <v>4</v>
      </c>
      <c r="B17" s="7" t="s">
        <v>26</v>
      </c>
      <c r="C17" s="8">
        <f>SUM('Stavební rozpočet (SO 01)'!AE12:AE385)</f>
        <v>0</v>
      </c>
      <c r="D17" s="104" t="s">
        <v>4</v>
      </c>
      <c r="E17" s="105"/>
      <c r="F17" s="9" t="s">
        <v>4</v>
      </c>
      <c r="G17" s="104" t="s">
        <v>32</v>
      </c>
      <c r="H17" s="105"/>
      <c r="I17" s="9">
        <f>'VORN objektu (SO 01)'!I24</f>
        <v>0</v>
      </c>
    </row>
    <row r="18" spans="1:9" ht="15.75" x14ac:dyDescent="0.25">
      <c r="A18" s="6" t="s">
        <v>33</v>
      </c>
      <c r="B18" s="7" t="s">
        <v>23</v>
      </c>
      <c r="C18" s="8">
        <f>SUM('Stavební rozpočet (SO 01)'!AF12:AF385)</f>
        <v>0</v>
      </c>
      <c r="D18" s="104" t="s">
        <v>4</v>
      </c>
      <c r="E18" s="105"/>
      <c r="F18" s="9" t="s">
        <v>4</v>
      </c>
      <c r="G18" s="104" t="s">
        <v>34</v>
      </c>
      <c r="H18" s="105"/>
      <c r="I18" s="9">
        <f>'VORN objektu (SO 01)'!I25</f>
        <v>0</v>
      </c>
    </row>
    <row r="19" spans="1:9" ht="15.75" x14ac:dyDescent="0.25">
      <c r="A19" s="10" t="s">
        <v>4</v>
      </c>
      <c r="B19" s="7" t="s">
        <v>26</v>
      </c>
      <c r="C19" s="8">
        <f>SUM('Stavební rozpočet (SO 01)'!AG12:AG385)</f>
        <v>0</v>
      </c>
      <c r="D19" s="104" t="s">
        <v>4</v>
      </c>
      <c r="E19" s="105"/>
      <c r="F19" s="9" t="s">
        <v>4</v>
      </c>
      <c r="G19" s="104" t="s">
        <v>35</v>
      </c>
      <c r="H19" s="105"/>
      <c r="I19" s="9">
        <f>'VORN objektu (SO 01)'!I26</f>
        <v>0</v>
      </c>
    </row>
    <row r="20" spans="1:9" ht="15.75" x14ac:dyDescent="0.25">
      <c r="A20" s="96" t="s">
        <v>36</v>
      </c>
      <c r="B20" s="97"/>
      <c r="C20" s="8">
        <f>SUM('Stavební rozpočet (SO 01)'!AH12:AH385)</f>
        <v>0</v>
      </c>
      <c r="D20" s="104" t="s">
        <v>4</v>
      </c>
      <c r="E20" s="105"/>
      <c r="F20" s="9" t="s">
        <v>4</v>
      </c>
      <c r="G20" s="104" t="s">
        <v>4</v>
      </c>
      <c r="H20" s="105"/>
      <c r="I20" s="9" t="s">
        <v>4</v>
      </c>
    </row>
    <row r="21" spans="1:9" ht="15.75" x14ac:dyDescent="0.25">
      <c r="A21" s="111" t="s">
        <v>37</v>
      </c>
      <c r="B21" s="112"/>
      <c r="C21" s="11">
        <f>SUM('Stavební rozpočet (SO 01)'!Z12:Z385)</f>
        <v>0</v>
      </c>
      <c r="D21" s="106" t="s">
        <v>4</v>
      </c>
      <c r="E21" s="107"/>
      <c r="F21" s="12" t="s">
        <v>4</v>
      </c>
      <c r="G21" s="106" t="s">
        <v>4</v>
      </c>
      <c r="H21" s="107"/>
      <c r="I21" s="12" t="s">
        <v>4</v>
      </c>
    </row>
    <row r="22" spans="1:9" ht="16.5" customHeight="1" x14ac:dyDescent="0.25">
      <c r="A22" s="113" t="s">
        <v>38</v>
      </c>
      <c r="B22" s="109"/>
      <c r="C22" s="13">
        <f>ROUND(SUM(C14:C21),1)</f>
        <v>0</v>
      </c>
      <c r="D22" s="108" t="s">
        <v>39</v>
      </c>
      <c r="E22" s="109"/>
      <c r="F22" s="13">
        <f>SUM(F14:F21)</f>
        <v>0</v>
      </c>
      <c r="G22" s="108" t="s">
        <v>40</v>
      </c>
      <c r="H22" s="109"/>
      <c r="I22" s="13">
        <f>SUM(I14:I21)</f>
        <v>0</v>
      </c>
    </row>
    <row r="23" spans="1:9" ht="15.75" x14ac:dyDescent="0.25">
      <c r="G23" s="96" t="s">
        <v>43</v>
      </c>
      <c r="H23" s="97"/>
      <c r="I23" s="8">
        <f>'VORN objektu (SO 01)'!I36</f>
        <v>0</v>
      </c>
    </row>
    <row r="25" spans="1:9" ht="15.75" x14ac:dyDescent="0.25">
      <c r="A25" s="98" t="s">
        <v>45</v>
      </c>
      <c r="B25" s="99"/>
      <c r="C25" s="14">
        <f>ROUND(SUM('Stavební rozpočet (SO 01)'!AJ12:AJ385),1)</f>
        <v>0</v>
      </c>
    </row>
    <row r="26" spans="1:9" ht="15.75" x14ac:dyDescent="0.25">
      <c r="A26" s="100" t="s">
        <v>46</v>
      </c>
      <c r="B26" s="101"/>
      <c r="C26" s="15">
        <f>ROUND(SUM('Stavební rozpočet (SO 01)'!AK12:AK385),1)</f>
        <v>0</v>
      </c>
      <c r="D26" s="102" t="s">
        <v>47</v>
      </c>
      <c r="E26" s="99"/>
      <c r="F26" s="14">
        <f>ROUND(C26*(12/100),2)</f>
        <v>0</v>
      </c>
      <c r="G26" s="102" t="s">
        <v>48</v>
      </c>
      <c r="H26" s="99"/>
      <c r="I26" s="14">
        <f>ROUND(SUM(C25:C27),1)</f>
        <v>0</v>
      </c>
    </row>
    <row r="27" spans="1:9" ht="15.75" x14ac:dyDescent="0.25">
      <c r="A27" s="100" t="s">
        <v>49</v>
      </c>
      <c r="B27" s="101"/>
      <c r="C27" s="15">
        <f>ROUND(SUM('Stavební rozpočet (SO 01)'!AL12:AL385)+(F22+I22+F23+I23+I24),1)</f>
        <v>0</v>
      </c>
      <c r="D27" s="103" t="s">
        <v>50</v>
      </c>
      <c r="E27" s="101"/>
      <c r="F27" s="15">
        <f>ROUND(C27*(21/100),2)</f>
        <v>0</v>
      </c>
      <c r="G27" s="103" t="s">
        <v>51</v>
      </c>
      <c r="H27" s="101"/>
      <c r="I27" s="15">
        <f>ROUND(SUM(F26:F27)+I26,1)</f>
        <v>0</v>
      </c>
    </row>
    <row r="29" spans="1:9" x14ac:dyDescent="0.25">
      <c r="A29" s="93" t="s">
        <v>52</v>
      </c>
      <c r="B29" s="85"/>
      <c r="C29" s="86"/>
      <c r="D29" s="84" t="s">
        <v>53</v>
      </c>
      <c r="E29" s="85"/>
      <c r="F29" s="86"/>
      <c r="G29" s="84" t="s">
        <v>54</v>
      </c>
      <c r="H29" s="85"/>
      <c r="I29" s="86"/>
    </row>
    <row r="30" spans="1:9" x14ac:dyDescent="0.25">
      <c r="A30" s="94" t="s">
        <v>4</v>
      </c>
      <c r="B30" s="88"/>
      <c r="C30" s="89"/>
      <c r="D30" s="87" t="s">
        <v>4</v>
      </c>
      <c r="E30" s="88"/>
      <c r="F30" s="89"/>
      <c r="G30" s="87" t="s">
        <v>4</v>
      </c>
      <c r="H30" s="88"/>
      <c r="I30" s="89"/>
    </row>
    <row r="31" spans="1:9" x14ac:dyDescent="0.25">
      <c r="A31" s="94" t="s">
        <v>4</v>
      </c>
      <c r="B31" s="88"/>
      <c r="C31" s="89"/>
      <c r="D31" s="87" t="s">
        <v>4</v>
      </c>
      <c r="E31" s="88"/>
      <c r="F31" s="89"/>
      <c r="G31" s="87" t="s">
        <v>4</v>
      </c>
      <c r="H31" s="88"/>
      <c r="I31" s="89"/>
    </row>
    <row r="32" spans="1:9" x14ac:dyDescent="0.25">
      <c r="A32" s="94" t="s">
        <v>4</v>
      </c>
      <c r="B32" s="88"/>
      <c r="C32" s="89"/>
      <c r="D32" s="87" t="s">
        <v>4</v>
      </c>
      <c r="E32" s="88"/>
      <c r="F32" s="89"/>
      <c r="G32" s="87" t="s">
        <v>4</v>
      </c>
      <c r="H32" s="88"/>
      <c r="I32" s="89"/>
    </row>
    <row r="33" spans="1:9" x14ac:dyDescent="0.25">
      <c r="A33" s="95" t="s">
        <v>55</v>
      </c>
      <c r="B33" s="91"/>
      <c r="C33" s="92"/>
      <c r="D33" s="90" t="s">
        <v>55</v>
      </c>
      <c r="E33" s="91"/>
      <c r="F33" s="92"/>
      <c r="G33" s="90" t="s">
        <v>55</v>
      </c>
      <c r="H33" s="91"/>
      <c r="I33" s="92"/>
    </row>
    <row r="34" spans="1:9" x14ac:dyDescent="0.25">
      <c r="A34" s="16" t="s">
        <v>56</v>
      </c>
    </row>
    <row r="35" spans="1:9" ht="12.75" customHeight="1" x14ac:dyDescent="0.25">
      <c r="A35" s="82" t="s">
        <v>4</v>
      </c>
      <c r="B35" s="83"/>
      <c r="C35" s="83"/>
      <c r="D35" s="83"/>
      <c r="E35" s="83"/>
      <c r="F35" s="83"/>
      <c r="G35" s="83"/>
      <c r="H35" s="83"/>
      <c r="I35" s="83"/>
    </row>
  </sheetData>
  <mergeCells count="80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5:B25"/>
    <mergeCell ref="A26:B26"/>
    <mergeCell ref="A27:B27"/>
    <mergeCell ref="D26:E26"/>
    <mergeCell ref="D27:E27"/>
    <mergeCell ref="G26:H26"/>
    <mergeCell ref="G27:H27"/>
    <mergeCell ref="A29:C29"/>
    <mergeCell ref="A30:C30"/>
    <mergeCell ref="A31:C31"/>
    <mergeCell ref="G29:I29"/>
    <mergeCell ref="G30:I30"/>
    <mergeCell ref="G31:I31"/>
    <mergeCell ref="D29:F29"/>
    <mergeCell ref="D30:F30"/>
    <mergeCell ref="D31:F31"/>
    <mergeCell ref="D32:F32"/>
    <mergeCell ref="D33:F33"/>
    <mergeCell ref="G32:I32"/>
    <mergeCell ref="G33:I33"/>
    <mergeCell ref="A35:I35"/>
    <mergeCell ref="A32:C32"/>
    <mergeCell ref="A33:C33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26" t="s">
        <v>818</v>
      </c>
      <c r="B1" s="127"/>
      <c r="C1" s="127"/>
      <c r="D1" s="127"/>
      <c r="E1" s="127"/>
      <c r="F1" s="127"/>
      <c r="G1" s="127"/>
      <c r="H1" s="127"/>
      <c r="I1" s="127"/>
    </row>
    <row r="2" spans="1:9" x14ac:dyDescent="0.25">
      <c r="A2" s="128" t="s">
        <v>1</v>
      </c>
      <c r="B2" s="129"/>
      <c r="C2" s="123" t="str">
        <f>'Stavební rozpočet'!D2</f>
        <v>JSL18 Jamné - obnova vodovodního řadu na parcelách č. 150 a 336</v>
      </c>
      <c r="D2" s="124"/>
      <c r="E2" s="120" t="s">
        <v>2</v>
      </c>
      <c r="F2" s="120" t="str">
        <f>'Stavební rozpočet'!J2</f>
        <v> </v>
      </c>
      <c r="G2" s="129"/>
      <c r="H2" s="120" t="s">
        <v>3</v>
      </c>
      <c r="I2" s="131" t="s">
        <v>4</v>
      </c>
    </row>
    <row r="3" spans="1:9" ht="25.5" customHeight="1" x14ac:dyDescent="0.25">
      <c r="A3" s="130"/>
      <c r="B3" s="83"/>
      <c r="C3" s="125"/>
      <c r="D3" s="125"/>
      <c r="E3" s="83"/>
      <c r="F3" s="83"/>
      <c r="G3" s="83"/>
      <c r="H3" s="83"/>
      <c r="I3" s="132"/>
    </row>
    <row r="4" spans="1:9" x14ac:dyDescent="0.25">
      <c r="A4" s="121" t="s">
        <v>5</v>
      </c>
      <c r="B4" s="83"/>
      <c r="C4" s="82" t="str">
        <f>'Stavební rozpočet'!D4</f>
        <v xml:space="preserve"> </v>
      </c>
      <c r="D4" s="83"/>
      <c r="E4" s="82" t="s">
        <v>6</v>
      </c>
      <c r="F4" s="82" t="str">
        <f>'Stavební rozpočet'!J4</f>
        <v> </v>
      </c>
      <c r="G4" s="83"/>
      <c r="H4" s="82" t="s">
        <v>3</v>
      </c>
      <c r="I4" s="132" t="s">
        <v>4</v>
      </c>
    </row>
    <row r="5" spans="1:9" ht="15" customHeight="1" x14ac:dyDescent="0.25">
      <c r="A5" s="130"/>
      <c r="B5" s="83"/>
      <c r="C5" s="83"/>
      <c r="D5" s="83"/>
      <c r="E5" s="83"/>
      <c r="F5" s="83"/>
      <c r="G5" s="83"/>
      <c r="H5" s="83"/>
      <c r="I5" s="132"/>
    </row>
    <row r="6" spans="1:9" x14ac:dyDescent="0.25">
      <c r="A6" s="121" t="s">
        <v>7</v>
      </c>
      <c r="B6" s="83"/>
      <c r="C6" s="82" t="str">
        <f>'Stavební rozpočet'!D6</f>
        <v xml:space="preserve"> </v>
      </c>
      <c r="D6" s="83"/>
      <c r="E6" s="82" t="s">
        <v>8</v>
      </c>
      <c r="F6" s="82" t="str">
        <f>'Stavební rozpočet'!J6</f>
        <v> </v>
      </c>
      <c r="G6" s="83"/>
      <c r="H6" s="82" t="s">
        <v>3</v>
      </c>
      <c r="I6" s="132" t="s">
        <v>4</v>
      </c>
    </row>
    <row r="7" spans="1:9" ht="15" customHeight="1" x14ac:dyDescent="0.25">
      <c r="A7" s="130"/>
      <c r="B7" s="83"/>
      <c r="C7" s="83"/>
      <c r="D7" s="83"/>
      <c r="E7" s="83"/>
      <c r="F7" s="83"/>
      <c r="G7" s="83"/>
      <c r="H7" s="83"/>
      <c r="I7" s="132"/>
    </row>
    <row r="8" spans="1:9" x14ac:dyDescent="0.25">
      <c r="A8" s="121" t="s">
        <v>9</v>
      </c>
      <c r="B8" s="83"/>
      <c r="C8" s="82" t="str">
        <f>'Stavební rozpočet'!H4</f>
        <v>16.04.2024</v>
      </c>
      <c r="D8" s="83"/>
      <c r="E8" s="82" t="s">
        <v>10</v>
      </c>
      <c r="F8" s="82" t="str">
        <f>'Stavební rozpočet'!H6</f>
        <v xml:space="preserve"> </v>
      </c>
      <c r="G8" s="83"/>
      <c r="H8" s="83" t="s">
        <v>11</v>
      </c>
      <c r="I8" s="133">
        <v>131</v>
      </c>
    </row>
    <row r="9" spans="1:9" x14ac:dyDescent="0.25">
      <c r="A9" s="130"/>
      <c r="B9" s="83"/>
      <c r="C9" s="83"/>
      <c r="D9" s="83"/>
      <c r="E9" s="83"/>
      <c r="F9" s="83"/>
      <c r="G9" s="83"/>
      <c r="H9" s="83"/>
      <c r="I9" s="132"/>
    </row>
    <row r="10" spans="1:9" x14ac:dyDescent="0.25">
      <c r="A10" s="121" t="s">
        <v>12</v>
      </c>
      <c r="B10" s="83"/>
      <c r="C10" s="82" t="str">
        <f>'Stavební rozpočet'!D8</f>
        <v xml:space="preserve"> </v>
      </c>
      <c r="D10" s="83"/>
      <c r="E10" s="82" t="s">
        <v>13</v>
      </c>
      <c r="F10" s="82" t="str">
        <f>'Stavební rozpočet'!J8</f>
        <v> </v>
      </c>
      <c r="G10" s="83"/>
      <c r="H10" s="83" t="s">
        <v>14</v>
      </c>
      <c r="I10" s="114" t="str">
        <f>'Stavební rozpočet'!H8</f>
        <v>16.04.2024</v>
      </c>
    </row>
    <row r="11" spans="1:9" x14ac:dyDescent="0.25">
      <c r="A11" s="122"/>
      <c r="B11" s="119"/>
      <c r="C11" s="119"/>
      <c r="D11" s="119"/>
      <c r="E11" s="119"/>
      <c r="F11" s="119"/>
      <c r="G11" s="119"/>
      <c r="H11" s="119"/>
      <c r="I11" s="115"/>
    </row>
    <row r="13" spans="1:9" ht="15.75" x14ac:dyDescent="0.25">
      <c r="A13" s="143" t="s">
        <v>58</v>
      </c>
      <c r="B13" s="143"/>
      <c r="C13" s="143"/>
      <c r="D13" s="143"/>
      <c r="E13" s="143"/>
    </row>
    <row r="14" spans="1:9" x14ac:dyDescent="0.25">
      <c r="A14" s="144" t="s">
        <v>59</v>
      </c>
      <c r="B14" s="145"/>
      <c r="C14" s="145"/>
      <c r="D14" s="145"/>
      <c r="E14" s="146"/>
      <c r="F14" s="17" t="s">
        <v>60</v>
      </c>
      <c r="G14" s="17" t="s">
        <v>61</v>
      </c>
      <c r="H14" s="17" t="s">
        <v>62</v>
      </c>
      <c r="I14" s="17" t="s">
        <v>60</v>
      </c>
    </row>
    <row r="15" spans="1:9" x14ac:dyDescent="0.25">
      <c r="A15" s="150" t="s">
        <v>24</v>
      </c>
      <c r="B15" s="151"/>
      <c r="C15" s="151"/>
      <c r="D15" s="151"/>
      <c r="E15" s="152"/>
      <c r="F15" s="18">
        <v>0</v>
      </c>
      <c r="G15" s="19" t="s">
        <v>4</v>
      </c>
      <c r="H15" s="19" t="s">
        <v>4</v>
      </c>
      <c r="I15" s="18">
        <f>F15</f>
        <v>0</v>
      </c>
    </row>
    <row r="16" spans="1:9" x14ac:dyDescent="0.25">
      <c r="A16" s="150" t="s">
        <v>27</v>
      </c>
      <c r="B16" s="151"/>
      <c r="C16" s="151"/>
      <c r="D16" s="151"/>
      <c r="E16" s="152"/>
      <c r="F16" s="18">
        <v>0</v>
      </c>
      <c r="G16" s="19" t="s">
        <v>4</v>
      </c>
      <c r="H16" s="19" t="s">
        <v>4</v>
      </c>
      <c r="I16" s="18">
        <f>F16</f>
        <v>0</v>
      </c>
    </row>
    <row r="17" spans="1:9" x14ac:dyDescent="0.25">
      <c r="A17" s="147" t="s">
        <v>30</v>
      </c>
      <c r="B17" s="148"/>
      <c r="C17" s="148"/>
      <c r="D17" s="148"/>
      <c r="E17" s="149"/>
      <c r="F17" s="20">
        <v>0</v>
      </c>
      <c r="G17" s="21" t="s">
        <v>4</v>
      </c>
      <c r="H17" s="21" t="s">
        <v>4</v>
      </c>
      <c r="I17" s="20">
        <f>F17</f>
        <v>0</v>
      </c>
    </row>
    <row r="18" spans="1:9" x14ac:dyDescent="0.25">
      <c r="A18" s="134" t="s">
        <v>63</v>
      </c>
      <c r="B18" s="135"/>
      <c r="C18" s="135"/>
      <c r="D18" s="135"/>
      <c r="E18" s="136"/>
      <c r="F18" s="22" t="s">
        <v>4</v>
      </c>
      <c r="G18" s="23" t="s">
        <v>4</v>
      </c>
      <c r="H18" s="23" t="s">
        <v>4</v>
      </c>
      <c r="I18" s="24">
        <f>SUM(I15:I17)</f>
        <v>0</v>
      </c>
    </row>
    <row r="20" spans="1:9" x14ac:dyDescent="0.25">
      <c r="A20" s="144" t="s">
        <v>21</v>
      </c>
      <c r="B20" s="145"/>
      <c r="C20" s="145"/>
      <c r="D20" s="145"/>
      <c r="E20" s="146"/>
      <c r="F20" s="17" t="s">
        <v>60</v>
      </c>
      <c r="G20" s="17" t="s">
        <v>61</v>
      </c>
      <c r="H20" s="17" t="s">
        <v>62</v>
      </c>
      <c r="I20" s="17" t="s">
        <v>60</v>
      </c>
    </row>
    <row r="21" spans="1:9" x14ac:dyDescent="0.25">
      <c r="A21" s="150" t="s">
        <v>25</v>
      </c>
      <c r="B21" s="151"/>
      <c r="C21" s="151"/>
      <c r="D21" s="151"/>
      <c r="E21" s="152"/>
      <c r="F21" s="18">
        <v>0</v>
      </c>
      <c r="G21" s="19" t="s">
        <v>4</v>
      </c>
      <c r="H21" s="19" t="s">
        <v>4</v>
      </c>
      <c r="I21" s="18">
        <f t="shared" ref="I21:I26" si="0">F21</f>
        <v>0</v>
      </c>
    </row>
    <row r="22" spans="1:9" x14ac:dyDescent="0.25">
      <c r="A22" s="150" t="s">
        <v>28</v>
      </c>
      <c r="B22" s="151"/>
      <c r="C22" s="151"/>
      <c r="D22" s="151"/>
      <c r="E22" s="152"/>
      <c r="F22" s="18">
        <v>0</v>
      </c>
      <c r="G22" s="19" t="s">
        <v>4</v>
      </c>
      <c r="H22" s="19" t="s">
        <v>4</v>
      </c>
      <c r="I22" s="18">
        <f t="shared" si="0"/>
        <v>0</v>
      </c>
    </row>
    <row r="23" spans="1:9" x14ac:dyDescent="0.25">
      <c r="A23" s="150" t="s">
        <v>31</v>
      </c>
      <c r="B23" s="151"/>
      <c r="C23" s="151"/>
      <c r="D23" s="151"/>
      <c r="E23" s="152"/>
      <c r="F23" s="18">
        <v>0</v>
      </c>
      <c r="G23" s="19" t="s">
        <v>4</v>
      </c>
      <c r="H23" s="19" t="s">
        <v>4</v>
      </c>
      <c r="I23" s="18">
        <f t="shared" si="0"/>
        <v>0</v>
      </c>
    </row>
    <row r="24" spans="1:9" x14ac:dyDescent="0.25">
      <c r="A24" s="150" t="s">
        <v>32</v>
      </c>
      <c r="B24" s="151"/>
      <c r="C24" s="151"/>
      <c r="D24" s="151"/>
      <c r="E24" s="152"/>
      <c r="F24" s="18">
        <v>0</v>
      </c>
      <c r="G24" s="19" t="s">
        <v>4</v>
      </c>
      <c r="H24" s="19" t="s">
        <v>4</v>
      </c>
      <c r="I24" s="18">
        <f t="shared" si="0"/>
        <v>0</v>
      </c>
    </row>
    <row r="25" spans="1:9" x14ac:dyDescent="0.25">
      <c r="A25" s="150" t="s">
        <v>34</v>
      </c>
      <c r="B25" s="151"/>
      <c r="C25" s="151"/>
      <c r="D25" s="151"/>
      <c r="E25" s="152"/>
      <c r="F25" s="18">
        <v>0</v>
      </c>
      <c r="G25" s="19" t="s">
        <v>4</v>
      </c>
      <c r="H25" s="19" t="s">
        <v>4</v>
      </c>
      <c r="I25" s="18">
        <f t="shared" si="0"/>
        <v>0</v>
      </c>
    </row>
    <row r="26" spans="1:9" x14ac:dyDescent="0.25">
      <c r="A26" s="147" t="s">
        <v>35</v>
      </c>
      <c r="B26" s="148"/>
      <c r="C26" s="148"/>
      <c r="D26" s="148"/>
      <c r="E26" s="149"/>
      <c r="F26" s="20">
        <v>0</v>
      </c>
      <c r="G26" s="21" t="s">
        <v>4</v>
      </c>
      <c r="H26" s="21" t="s">
        <v>4</v>
      </c>
      <c r="I26" s="20">
        <f t="shared" si="0"/>
        <v>0</v>
      </c>
    </row>
    <row r="27" spans="1:9" x14ac:dyDescent="0.25">
      <c r="A27" s="134" t="s">
        <v>64</v>
      </c>
      <c r="B27" s="135"/>
      <c r="C27" s="135"/>
      <c r="D27" s="135"/>
      <c r="E27" s="136"/>
      <c r="F27" s="22" t="s">
        <v>4</v>
      </c>
      <c r="G27" s="23" t="s">
        <v>4</v>
      </c>
      <c r="H27" s="23" t="s">
        <v>4</v>
      </c>
      <c r="I27" s="24">
        <f>SUM(I21:I26)</f>
        <v>0</v>
      </c>
    </row>
    <row r="29" spans="1:9" ht="15.75" x14ac:dyDescent="0.25">
      <c r="A29" s="137" t="s">
        <v>65</v>
      </c>
      <c r="B29" s="138"/>
      <c r="C29" s="138"/>
      <c r="D29" s="138"/>
      <c r="E29" s="139"/>
      <c r="F29" s="140">
        <f>I18+I27</f>
        <v>0</v>
      </c>
      <c r="G29" s="141"/>
      <c r="H29" s="141"/>
      <c r="I29" s="142"/>
    </row>
    <row r="33" spans="1:9" ht="15.75" x14ac:dyDescent="0.25">
      <c r="A33" s="143" t="s">
        <v>66</v>
      </c>
      <c r="B33" s="143"/>
      <c r="C33" s="143"/>
      <c r="D33" s="143"/>
      <c r="E33" s="143"/>
    </row>
    <row r="34" spans="1:9" x14ac:dyDescent="0.25">
      <c r="A34" s="144" t="s">
        <v>67</v>
      </c>
      <c r="B34" s="145"/>
      <c r="C34" s="145"/>
      <c r="D34" s="145"/>
      <c r="E34" s="146"/>
      <c r="F34" s="17" t="s">
        <v>60</v>
      </c>
      <c r="G34" s="17" t="s">
        <v>61</v>
      </c>
      <c r="H34" s="17" t="s">
        <v>62</v>
      </c>
      <c r="I34" s="17" t="s">
        <v>60</v>
      </c>
    </row>
    <row r="35" spans="1:9" x14ac:dyDescent="0.25">
      <c r="A35" s="147" t="s">
        <v>4</v>
      </c>
      <c r="B35" s="148"/>
      <c r="C35" s="148"/>
      <c r="D35" s="148"/>
      <c r="E35" s="149"/>
      <c r="F35" s="20">
        <v>0</v>
      </c>
      <c r="G35" s="21" t="s">
        <v>4</v>
      </c>
      <c r="H35" s="21" t="s">
        <v>4</v>
      </c>
      <c r="I35" s="20">
        <f>F35</f>
        <v>0</v>
      </c>
    </row>
    <row r="36" spans="1:9" x14ac:dyDescent="0.25">
      <c r="A36" s="134" t="s">
        <v>68</v>
      </c>
      <c r="B36" s="135"/>
      <c r="C36" s="135"/>
      <c r="D36" s="135"/>
      <c r="E36" s="136"/>
      <c r="F36" s="22" t="s">
        <v>4</v>
      </c>
      <c r="G36" s="23" t="s">
        <v>4</v>
      </c>
      <c r="H36" s="23" t="s">
        <v>4</v>
      </c>
      <c r="I36" s="24">
        <f>SUM(I35:I35)</f>
        <v>0</v>
      </c>
    </row>
  </sheetData>
  <mergeCells count="51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36:E36"/>
    <mergeCell ref="A29:E29"/>
    <mergeCell ref="F29:I29"/>
    <mergeCell ref="A33:E33"/>
    <mergeCell ref="A34:E34"/>
    <mergeCell ref="A35:E35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W370"/>
  <sheetViews>
    <sheetView workbookViewId="0">
      <pane ySplit="11" topLeftCell="A348" activePane="bottomLeft" state="frozen"/>
      <selection pane="bottomLeft" activeCell="K354" sqref="K354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42.85546875" customWidth="1"/>
    <col min="5" max="5" width="35.7109375" customWidth="1"/>
    <col min="6" max="6" width="4.28515625" customWidth="1"/>
    <col min="7" max="7" width="12.85546875" customWidth="1"/>
    <col min="8" max="8" width="12" customWidth="1"/>
    <col min="9" max="9" width="11.140625" customWidth="1"/>
    <col min="10" max="10" width="15.7109375" customWidth="1"/>
    <col min="11" max="11" width="13.42578125" customWidth="1"/>
    <col min="25" max="75" width="12.140625" hidden="1"/>
  </cols>
  <sheetData>
    <row r="1" spans="1:75" ht="54.75" customHeight="1" x14ac:dyDescent="0.25">
      <c r="A1" s="127" t="s">
        <v>819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AS1" s="36">
        <f>SUM(AJ1:AJ2)</f>
        <v>0</v>
      </c>
      <c r="AT1" s="36">
        <f>SUM(AK1:AK2)</f>
        <v>0</v>
      </c>
      <c r="AU1" s="36">
        <f>SUM(AL1:AL2)</f>
        <v>0</v>
      </c>
    </row>
    <row r="2" spans="1:75" x14ac:dyDescent="0.25">
      <c r="A2" s="128" t="s">
        <v>1</v>
      </c>
      <c r="B2" s="129"/>
      <c r="C2" s="129"/>
      <c r="D2" s="123" t="str">
        <f>'Stavební rozpočet'!D2</f>
        <v>JSL18 Jamné - obnova vodovodního řadu na parcelách č. 150 a 336</v>
      </c>
      <c r="E2" s="124"/>
      <c r="F2" s="129" t="s">
        <v>70</v>
      </c>
      <c r="G2" s="129"/>
      <c r="H2" s="120" t="str">
        <f>'Stavební rozpočet'!H2</f>
        <v xml:space="preserve"> </v>
      </c>
      <c r="I2" s="120" t="s">
        <v>2</v>
      </c>
      <c r="J2" s="129"/>
      <c r="K2" s="120" t="str">
        <f>'Stavební rozpočet'!J2</f>
        <v> </v>
      </c>
      <c r="L2" s="131"/>
    </row>
    <row r="3" spans="1:75" x14ac:dyDescent="0.25">
      <c r="A3" s="130"/>
      <c r="B3" s="83"/>
      <c r="C3" s="83"/>
      <c r="D3" s="125"/>
      <c r="E3" s="125"/>
      <c r="F3" s="83"/>
      <c r="G3" s="83"/>
      <c r="H3" s="83"/>
      <c r="I3" s="83"/>
      <c r="J3" s="83"/>
      <c r="K3" s="83"/>
      <c r="L3" s="132"/>
    </row>
    <row r="4" spans="1:75" x14ac:dyDescent="0.25">
      <c r="A4" s="121" t="s">
        <v>5</v>
      </c>
      <c r="B4" s="83"/>
      <c r="C4" s="83"/>
      <c r="D4" s="82" t="str">
        <f>'Stavební rozpočet'!D4</f>
        <v xml:space="preserve"> </v>
      </c>
      <c r="E4" s="83"/>
      <c r="F4" s="83" t="s">
        <v>9</v>
      </c>
      <c r="G4" s="83"/>
      <c r="H4" s="82" t="str">
        <f>'Stavební rozpočet'!H4</f>
        <v>16.04.2024</v>
      </c>
      <c r="I4" s="82" t="s">
        <v>6</v>
      </c>
      <c r="J4" s="83"/>
      <c r="K4" s="82" t="str">
        <f>'Stavební rozpočet'!J4</f>
        <v> </v>
      </c>
      <c r="L4" s="132"/>
    </row>
    <row r="5" spans="1:75" x14ac:dyDescent="0.25">
      <c r="A5" s="130"/>
      <c r="B5" s="83"/>
      <c r="C5" s="83"/>
      <c r="D5" s="83"/>
      <c r="E5" s="83"/>
      <c r="F5" s="83"/>
      <c r="G5" s="83"/>
      <c r="H5" s="83"/>
      <c r="I5" s="83"/>
      <c r="J5" s="83"/>
      <c r="K5" s="83"/>
      <c r="L5" s="132"/>
    </row>
    <row r="6" spans="1:75" x14ac:dyDescent="0.25">
      <c r="A6" s="121" t="s">
        <v>7</v>
      </c>
      <c r="B6" s="83"/>
      <c r="C6" s="83"/>
      <c r="D6" s="82" t="str">
        <f>'Stavební rozpočet'!D6</f>
        <v xml:space="preserve"> </v>
      </c>
      <c r="E6" s="83"/>
      <c r="F6" s="83" t="s">
        <v>10</v>
      </c>
      <c r="G6" s="83"/>
      <c r="H6" s="82" t="str">
        <f>'Stavební rozpočet'!H6</f>
        <v xml:space="preserve"> </v>
      </c>
      <c r="I6" s="82" t="s">
        <v>8</v>
      </c>
      <c r="J6" s="83"/>
      <c r="K6" s="82" t="str">
        <f>'Stavební rozpočet'!J6</f>
        <v> </v>
      </c>
      <c r="L6" s="132"/>
    </row>
    <row r="7" spans="1:75" x14ac:dyDescent="0.25">
      <c r="A7" s="130"/>
      <c r="B7" s="83"/>
      <c r="C7" s="83"/>
      <c r="D7" s="83"/>
      <c r="E7" s="83"/>
      <c r="F7" s="83"/>
      <c r="G7" s="83"/>
      <c r="H7" s="83"/>
      <c r="I7" s="83"/>
      <c r="J7" s="83"/>
      <c r="K7" s="83"/>
      <c r="L7" s="132"/>
    </row>
    <row r="8" spans="1:75" x14ac:dyDescent="0.25">
      <c r="A8" s="121" t="s">
        <v>12</v>
      </c>
      <c r="B8" s="83"/>
      <c r="C8" s="83"/>
      <c r="D8" s="82" t="str">
        <f>'Stavební rozpočet'!D8</f>
        <v xml:space="preserve"> </v>
      </c>
      <c r="E8" s="83"/>
      <c r="F8" s="83" t="s">
        <v>71</v>
      </c>
      <c r="G8" s="83"/>
      <c r="H8" s="82" t="str">
        <f>'Stavební rozpočet'!H8</f>
        <v>16.04.2024</v>
      </c>
      <c r="I8" s="82" t="s">
        <v>13</v>
      </c>
      <c r="J8" s="83"/>
      <c r="K8" s="82" t="str">
        <f>'Stavební rozpočet'!J8</f>
        <v> </v>
      </c>
      <c r="L8" s="132"/>
    </row>
    <row r="9" spans="1:75" x14ac:dyDescent="0.25">
      <c r="A9" s="163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15"/>
    </row>
    <row r="10" spans="1:75" x14ac:dyDescent="0.25">
      <c r="A10" s="37" t="s">
        <v>87</v>
      </c>
      <c r="B10" s="38" t="s">
        <v>74</v>
      </c>
      <c r="C10" s="38" t="s">
        <v>88</v>
      </c>
      <c r="D10" s="173" t="s">
        <v>75</v>
      </c>
      <c r="E10" s="174"/>
      <c r="F10" s="38" t="s">
        <v>89</v>
      </c>
      <c r="G10" s="39" t="s">
        <v>90</v>
      </c>
      <c r="H10" s="40" t="s">
        <v>91</v>
      </c>
      <c r="I10" s="41" t="s">
        <v>92</v>
      </c>
      <c r="J10" s="26" t="s">
        <v>73</v>
      </c>
      <c r="K10" s="76" t="s">
        <v>93</v>
      </c>
      <c r="L10" s="77"/>
      <c r="BK10" s="43" t="s">
        <v>94</v>
      </c>
      <c r="BL10" s="44" t="s">
        <v>95</v>
      </c>
      <c r="BW10" s="44" t="s">
        <v>96</v>
      </c>
    </row>
    <row r="11" spans="1:75" x14ac:dyDescent="0.25">
      <c r="A11" s="45" t="s">
        <v>72</v>
      </c>
      <c r="B11" s="46" t="s">
        <v>72</v>
      </c>
      <c r="C11" s="46" t="s">
        <v>72</v>
      </c>
      <c r="D11" s="153" t="s">
        <v>97</v>
      </c>
      <c r="E11" s="155"/>
      <c r="F11" s="46" t="s">
        <v>72</v>
      </c>
      <c r="G11" s="46" t="s">
        <v>72</v>
      </c>
      <c r="H11" s="47" t="s">
        <v>98</v>
      </c>
      <c r="I11" s="45" t="s">
        <v>72</v>
      </c>
      <c r="J11" s="28" t="s">
        <v>76</v>
      </c>
      <c r="K11" s="78" t="s">
        <v>99</v>
      </c>
      <c r="L11" s="79"/>
      <c r="Z11" s="43" t="s">
        <v>100</v>
      </c>
      <c r="AA11" s="43" t="s">
        <v>101</v>
      </c>
      <c r="AB11" s="43" t="s">
        <v>102</v>
      </c>
      <c r="AC11" s="43" t="s">
        <v>103</v>
      </c>
      <c r="AD11" s="43" t="s">
        <v>104</v>
      </c>
      <c r="AE11" s="43" t="s">
        <v>105</v>
      </c>
      <c r="AF11" s="43" t="s">
        <v>106</v>
      </c>
      <c r="AG11" s="43" t="s">
        <v>107</v>
      </c>
      <c r="AH11" s="43" t="s">
        <v>108</v>
      </c>
      <c r="BH11" s="43" t="s">
        <v>109</v>
      </c>
      <c r="BI11" s="43" t="s">
        <v>110</v>
      </c>
      <c r="BJ11" s="43" t="s">
        <v>111</v>
      </c>
    </row>
    <row r="12" spans="1:75" x14ac:dyDescent="0.25">
      <c r="A12" s="49" t="s">
        <v>4</v>
      </c>
      <c r="B12" s="50" t="s">
        <v>77</v>
      </c>
      <c r="C12" s="50" t="s">
        <v>4</v>
      </c>
      <c r="D12" s="171" t="s">
        <v>78</v>
      </c>
      <c r="E12" s="172"/>
      <c r="F12" s="51" t="s">
        <v>72</v>
      </c>
      <c r="G12" s="51" t="s">
        <v>72</v>
      </c>
      <c r="H12" s="51" t="s">
        <v>72</v>
      </c>
      <c r="I12" s="51" t="s">
        <v>72</v>
      </c>
      <c r="J12" s="52">
        <f>J13+J44+J50+J72+J84+J102+J107+J152+J159+J175+J191+J198+J207+J226+J271+J325+J335+J337+J342+J351+J353+J356</f>
        <v>0</v>
      </c>
      <c r="K12" s="80" t="s">
        <v>4</v>
      </c>
      <c r="L12" s="64"/>
    </row>
    <row r="13" spans="1:75" x14ac:dyDescent="0.25">
      <c r="A13" s="54" t="s">
        <v>4</v>
      </c>
      <c r="B13" s="55" t="s">
        <v>77</v>
      </c>
      <c r="C13" s="55" t="s">
        <v>112</v>
      </c>
      <c r="D13" s="164" t="s">
        <v>113</v>
      </c>
      <c r="E13" s="165"/>
      <c r="F13" s="56" t="s">
        <v>72</v>
      </c>
      <c r="G13" s="56" t="s">
        <v>72</v>
      </c>
      <c r="H13" s="56" t="s">
        <v>72</v>
      </c>
      <c r="I13" s="56" t="s">
        <v>72</v>
      </c>
      <c r="J13" s="36">
        <f>SUM(J14:J42)</f>
        <v>0</v>
      </c>
      <c r="K13" s="43" t="s">
        <v>4</v>
      </c>
      <c r="L13" s="64"/>
      <c r="AI13" s="43" t="s">
        <v>77</v>
      </c>
      <c r="AS13" s="36">
        <f>SUM(AJ14:AJ42)</f>
        <v>0</v>
      </c>
      <c r="AT13" s="36">
        <f>SUM(AK14:AK42)</f>
        <v>0</v>
      </c>
      <c r="AU13" s="36">
        <f>SUM(AL14:AL42)</f>
        <v>0</v>
      </c>
    </row>
    <row r="14" spans="1:75" ht="13.5" customHeight="1" x14ac:dyDescent="0.25">
      <c r="A14" s="1" t="s">
        <v>114</v>
      </c>
      <c r="B14" s="2" t="s">
        <v>77</v>
      </c>
      <c r="C14" s="2" t="s">
        <v>115</v>
      </c>
      <c r="D14" s="82" t="s">
        <v>116</v>
      </c>
      <c r="E14" s="83"/>
      <c r="F14" s="2" t="s">
        <v>117</v>
      </c>
      <c r="G14" s="32">
        <f>'Stavební rozpočet'!G14</f>
        <v>6</v>
      </c>
      <c r="H14" s="32">
        <f>'Stavební rozpočet'!H14</f>
        <v>0</v>
      </c>
      <c r="I14" s="58" t="s">
        <v>118</v>
      </c>
      <c r="J14" s="32">
        <f>G14*H14</f>
        <v>0</v>
      </c>
      <c r="K14" s="58" t="s">
        <v>823</v>
      </c>
      <c r="L14" s="64"/>
      <c r="Z14" s="32">
        <f>IF(AQ14="5",BJ14,0)</f>
        <v>0</v>
      </c>
      <c r="AB14" s="32">
        <f>IF(AQ14="1",BH14,0)</f>
        <v>0</v>
      </c>
      <c r="AC14" s="32">
        <f>IF(AQ14="1",BI14,0)</f>
        <v>0</v>
      </c>
      <c r="AD14" s="32">
        <f>IF(AQ14="7",BH14,0)</f>
        <v>0</v>
      </c>
      <c r="AE14" s="32">
        <f>IF(AQ14="7",BI14,0)</f>
        <v>0</v>
      </c>
      <c r="AF14" s="32">
        <f>IF(AQ14="2",BH14,0)</f>
        <v>0</v>
      </c>
      <c r="AG14" s="32">
        <f>IF(AQ14="2",BI14,0)</f>
        <v>0</v>
      </c>
      <c r="AH14" s="32">
        <f>IF(AQ14="0",BJ14,0)</f>
        <v>0</v>
      </c>
      <c r="AI14" s="43" t="s">
        <v>77</v>
      </c>
      <c r="AJ14" s="32">
        <f>IF(AN14=0,J14,0)</f>
        <v>0</v>
      </c>
      <c r="AK14" s="32">
        <f>IF(AN14=12,J14,0)</f>
        <v>0</v>
      </c>
      <c r="AL14" s="32">
        <f>IF(AN14=21,J14,0)</f>
        <v>0</v>
      </c>
      <c r="AN14" s="32">
        <v>21</v>
      </c>
      <c r="AO14" s="32">
        <f>H14*0</f>
        <v>0</v>
      </c>
      <c r="AP14" s="32">
        <f>H14*(1-0)</f>
        <v>0</v>
      </c>
      <c r="AQ14" s="58" t="s">
        <v>114</v>
      </c>
      <c r="AV14" s="32">
        <f>AW14+AX14</f>
        <v>0</v>
      </c>
      <c r="AW14" s="32">
        <f>G14*AO14</f>
        <v>0</v>
      </c>
      <c r="AX14" s="32">
        <f>G14*AP14</f>
        <v>0</v>
      </c>
      <c r="AY14" s="58" t="s">
        <v>119</v>
      </c>
      <c r="AZ14" s="58" t="s">
        <v>120</v>
      </c>
      <c r="BA14" s="43" t="s">
        <v>121</v>
      </c>
      <c r="BC14" s="32">
        <f>AW14+AX14</f>
        <v>0</v>
      </c>
      <c r="BD14" s="32">
        <f>H14/(100-BE14)*100</f>
        <v>0</v>
      </c>
      <c r="BE14" s="32">
        <v>0</v>
      </c>
      <c r="BF14" s="32">
        <f>14</f>
        <v>14</v>
      </c>
      <c r="BH14" s="32">
        <f>G14*AO14</f>
        <v>0</v>
      </c>
      <c r="BI14" s="32">
        <f>G14*AP14</f>
        <v>0</v>
      </c>
      <c r="BJ14" s="32">
        <f>G14*H14</f>
        <v>0</v>
      </c>
      <c r="BK14" s="32"/>
      <c r="BL14" s="32">
        <v>11</v>
      </c>
      <c r="BW14" s="32" t="str">
        <f>I14</f>
        <v>21</v>
      </c>
    </row>
    <row r="15" spans="1:75" x14ac:dyDescent="0.25">
      <c r="A15" s="60"/>
      <c r="D15" s="61" t="s">
        <v>122</v>
      </c>
      <c r="E15" s="62" t="s">
        <v>123</v>
      </c>
      <c r="G15" s="63">
        <v>6</v>
      </c>
      <c r="L15" s="64"/>
    </row>
    <row r="16" spans="1:75" ht="13.5" customHeight="1" x14ac:dyDescent="0.25">
      <c r="A16" s="1" t="s">
        <v>124</v>
      </c>
      <c r="B16" s="2" t="s">
        <v>77</v>
      </c>
      <c r="C16" s="2" t="s">
        <v>125</v>
      </c>
      <c r="D16" s="82" t="s">
        <v>126</v>
      </c>
      <c r="E16" s="83"/>
      <c r="F16" s="2" t="s">
        <v>117</v>
      </c>
      <c r="G16" s="32">
        <f>'Stavební rozpočet'!G16</f>
        <v>14</v>
      </c>
      <c r="H16" s="32">
        <f>'Stavební rozpočet'!H16</f>
        <v>0</v>
      </c>
      <c r="I16" s="58" t="s">
        <v>118</v>
      </c>
      <c r="J16" s="32">
        <f>G16*H16</f>
        <v>0</v>
      </c>
      <c r="K16" s="58" t="s">
        <v>823</v>
      </c>
      <c r="L16" s="64"/>
      <c r="Z16" s="32">
        <f>IF(AQ16="5",BJ16,0)</f>
        <v>0</v>
      </c>
      <c r="AB16" s="32">
        <f>IF(AQ16="1",BH16,0)</f>
        <v>0</v>
      </c>
      <c r="AC16" s="32">
        <f>IF(AQ16="1",BI16,0)</f>
        <v>0</v>
      </c>
      <c r="AD16" s="32">
        <f>IF(AQ16="7",BH16,0)</f>
        <v>0</v>
      </c>
      <c r="AE16" s="32">
        <f>IF(AQ16="7",BI16,0)</f>
        <v>0</v>
      </c>
      <c r="AF16" s="32">
        <f>IF(AQ16="2",BH16,0)</f>
        <v>0</v>
      </c>
      <c r="AG16" s="32">
        <f>IF(AQ16="2",BI16,0)</f>
        <v>0</v>
      </c>
      <c r="AH16" s="32">
        <f>IF(AQ16="0",BJ16,0)</f>
        <v>0</v>
      </c>
      <c r="AI16" s="43" t="s">
        <v>77</v>
      </c>
      <c r="AJ16" s="32">
        <f>IF(AN16=0,J16,0)</f>
        <v>0</v>
      </c>
      <c r="AK16" s="32">
        <f>IF(AN16=12,J16,0)</f>
        <v>0</v>
      </c>
      <c r="AL16" s="32">
        <f>IF(AN16=21,J16,0)</f>
        <v>0</v>
      </c>
      <c r="AN16" s="32">
        <v>21</v>
      </c>
      <c r="AO16" s="32">
        <f>H16*0</f>
        <v>0</v>
      </c>
      <c r="AP16" s="32">
        <f>H16*(1-0)</f>
        <v>0</v>
      </c>
      <c r="AQ16" s="58" t="s">
        <v>114</v>
      </c>
      <c r="AV16" s="32">
        <f>AW16+AX16</f>
        <v>0</v>
      </c>
      <c r="AW16" s="32">
        <f>G16*AO16</f>
        <v>0</v>
      </c>
      <c r="AX16" s="32">
        <f>G16*AP16</f>
        <v>0</v>
      </c>
      <c r="AY16" s="58" t="s">
        <v>119</v>
      </c>
      <c r="AZ16" s="58" t="s">
        <v>120</v>
      </c>
      <c r="BA16" s="43" t="s">
        <v>121</v>
      </c>
      <c r="BC16" s="32">
        <f>AW16+AX16</f>
        <v>0</v>
      </c>
      <c r="BD16" s="32">
        <f>H16/(100-BE16)*100</f>
        <v>0</v>
      </c>
      <c r="BE16" s="32">
        <v>0</v>
      </c>
      <c r="BF16" s="32">
        <f>16</f>
        <v>16</v>
      </c>
      <c r="BH16" s="32">
        <f>G16*AO16</f>
        <v>0</v>
      </c>
      <c r="BI16" s="32">
        <f>G16*AP16</f>
        <v>0</v>
      </c>
      <c r="BJ16" s="32">
        <f>G16*H16</f>
        <v>0</v>
      </c>
      <c r="BK16" s="32"/>
      <c r="BL16" s="32">
        <v>11</v>
      </c>
      <c r="BW16" s="32" t="str">
        <f>I16</f>
        <v>21</v>
      </c>
    </row>
    <row r="17" spans="1:75" x14ac:dyDescent="0.25">
      <c r="A17" s="60"/>
      <c r="D17" s="61" t="s">
        <v>127</v>
      </c>
      <c r="E17" s="62" t="s">
        <v>123</v>
      </c>
      <c r="G17" s="63">
        <v>14</v>
      </c>
      <c r="L17" s="64"/>
    </row>
    <row r="18" spans="1:75" ht="13.5" customHeight="1" x14ac:dyDescent="0.25">
      <c r="A18" s="1" t="s">
        <v>128</v>
      </c>
      <c r="B18" s="2" t="s">
        <v>77</v>
      </c>
      <c r="C18" s="2" t="s">
        <v>129</v>
      </c>
      <c r="D18" s="82" t="s">
        <v>130</v>
      </c>
      <c r="E18" s="83"/>
      <c r="F18" s="2" t="s">
        <v>117</v>
      </c>
      <c r="G18" s="32">
        <f>'Stavební rozpočet'!G18</f>
        <v>39.299999999999997</v>
      </c>
      <c r="H18" s="32">
        <f>'Stavební rozpočet'!H18</f>
        <v>0</v>
      </c>
      <c r="I18" s="58" t="s">
        <v>118</v>
      </c>
      <c r="J18" s="32">
        <f>G18*H18</f>
        <v>0</v>
      </c>
      <c r="K18" s="58" t="s">
        <v>823</v>
      </c>
      <c r="L18" s="64"/>
      <c r="Z18" s="32">
        <f>IF(AQ18="5",BJ18,0)</f>
        <v>0</v>
      </c>
      <c r="AB18" s="32">
        <f>IF(AQ18="1",BH18,0)</f>
        <v>0</v>
      </c>
      <c r="AC18" s="32">
        <f>IF(AQ18="1",BI18,0)</f>
        <v>0</v>
      </c>
      <c r="AD18" s="32">
        <f>IF(AQ18="7",BH18,0)</f>
        <v>0</v>
      </c>
      <c r="AE18" s="32">
        <f>IF(AQ18="7",BI18,0)</f>
        <v>0</v>
      </c>
      <c r="AF18" s="32">
        <f>IF(AQ18="2",BH18,0)</f>
        <v>0</v>
      </c>
      <c r="AG18" s="32">
        <f>IF(AQ18="2",BI18,0)</f>
        <v>0</v>
      </c>
      <c r="AH18" s="32">
        <f>IF(AQ18="0",BJ18,0)</f>
        <v>0</v>
      </c>
      <c r="AI18" s="43" t="s">
        <v>77</v>
      </c>
      <c r="AJ18" s="32">
        <f>IF(AN18=0,J18,0)</f>
        <v>0</v>
      </c>
      <c r="AK18" s="32">
        <f>IF(AN18=12,J18,0)</f>
        <v>0</v>
      </c>
      <c r="AL18" s="32">
        <f>IF(AN18=21,J18,0)</f>
        <v>0</v>
      </c>
      <c r="AN18" s="32">
        <v>21</v>
      </c>
      <c r="AO18" s="32">
        <f>H18*0</f>
        <v>0</v>
      </c>
      <c r="AP18" s="32">
        <f>H18*(1-0)</f>
        <v>0</v>
      </c>
      <c r="AQ18" s="58" t="s">
        <v>114</v>
      </c>
      <c r="AV18" s="32">
        <f>AW18+AX18</f>
        <v>0</v>
      </c>
      <c r="AW18" s="32">
        <f>G18*AO18</f>
        <v>0</v>
      </c>
      <c r="AX18" s="32">
        <f>G18*AP18</f>
        <v>0</v>
      </c>
      <c r="AY18" s="58" t="s">
        <v>119</v>
      </c>
      <c r="AZ18" s="58" t="s">
        <v>120</v>
      </c>
      <c r="BA18" s="43" t="s">
        <v>121</v>
      </c>
      <c r="BC18" s="32">
        <f>AW18+AX18</f>
        <v>0</v>
      </c>
      <c r="BD18" s="32">
        <f>H18/(100-BE18)*100</f>
        <v>0</v>
      </c>
      <c r="BE18" s="32">
        <v>0</v>
      </c>
      <c r="BF18" s="32">
        <f>18</f>
        <v>18</v>
      </c>
      <c r="BH18" s="32">
        <f>G18*AO18</f>
        <v>0</v>
      </c>
      <c r="BI18" s="32">
        <f>G18*AP18</f>
        <v>0</v>
      </c>
      <c r="BJ18" s="32">
        <f>G18*H18</f>
        <v>0</v>
      </c>
      <c r="BK18" s="32"/>
      <c r="BL18" s="32">
        <v>11</v>
      </c>
      <c r="BW18" s="32" t="str">
        <f>I18</f>
        <v>21</v>
      </c>
    </row>
    <row r="19" spans="1:75" x14ac:dyDescent="0.25">
      <c r="A19" s="60"/>
      <c r="D19" s="61" t="s">
        <v>4</v>
      </c>
      <c r="E19" s="62" t="s">
        <v>123</v>
      </c>
      <c r="G19" s="63">
        <v>0</v>
      </c>
      <c r="L19" s="64"/>
    </row>
    <row r="20" spans="1:75" x14ac:dyDescent="0.25">
      <c r="A20" s="60"/>
      <c r="D20" s="61" t="s">
        <v>131</v>
      </c>
      <c r="E20" s="62" t="s">
        <v>132</v>
      </c>
      <c r="G20" s="63">
        <v>26.334</v>
      </c>
      <c r="L20" s="64"/>
    </row>
    <row r="21" spans="1:75" x14ac:dyDescent="0.25">
      <c r="A21" s="60"/>
      <c r="D21" s="61" t="s">
        <v>133</v>
      </c>
      <c r="E21" s="62" t="s">
        <v>134</v>
      </c>
      <c r="G21" s="63">
        <v>7.766</v>
      </c>
      <c r="L21" s="64"/>
    </row>
    <row r="22" spans="1:75" x14ac:dyDescent="0.25">
      <c r="A22" s="60"/>
      <c r="D22" s="61" t="s">
        <v>135</v>
      </c>
      <c r="E22" s="62" t="s">
        <v>136</v>
      </c>
      <c r="G22" s="63">
        <v>2.2999999999999998</v>
      </c>
      <c r="L22" s="64"/>
    </row>
    <row r="23" spans="1:75" x14ac:dyDescent="0.25">
      <c r="A23" s="60"/>
      <c r="D23" s="61" t="s">
        <v>137</v>
      </c>
      <c r="E23" s="62" t="s">
        <v>138</v>
      </c>
      <c r="G23" s="63">
        <v>2.9</v>
      </c>
      <c r="L23" s="64"/>
    </row>
    <row r="24" spans="1:75" ht="13.5" customHeight="1" x14ac:dyDescent="0.25">
      <c r="A24" s="1" t="s">
        <v>139</v>
      </c>
      <c r="B24" s="2" t="s">
        <v>77</v>
      </c>
      <c r="C24" s="2" t="s">
        <v>140</v>
      </c>
      <c r="D24" s="82" t="s">
        <v>141</v>
      </c>
      <c r="E24" s="83"/>
      <c r="F24" s="2" t="s">
        <v>117</v>
      </c>
      <c r="G24" s="32">
        <f>'Stavební rozpočet'!G24</f>
        <v>31.533999999999999</v>
      </c>
      <c r="H24" s="32">
        <f>'Stavební rozpočet'!H24</f>
        <v>0</v>
      </c>
      <c r="I24" s="58" t="s">
        <v>118</v>
      </c>
      <c r="J24" s="32">
        <f>G24*H24</f>
        <v>0</v>
      </c>
      <c r="K24" s="58" t="s">
        <v>823</v>
      </c>
      <c r="L24" s="64"/>
      <c r="Z24" s="32">
        <f>IF(AQ24="5",BJ24,0)</f>
        <v>0</v>
      </c>
      <c r="AB24" s="32">
        <f>IF(AQ24="1",BH24,0)</f>
        <v>0</v>
      </c>
      <c r="AC24" s="32">
        <f>IF(AQ24="1",BI24,0)</f>
        <v>0</v>
      </c>
      <c r="AD24" s="32">
        <f>IF(AQ24="7",BH24,0)</f>
        <v>0</v>
      </c>
      <c r="AE24" s="32">
        <f>IF(AQ24="7",BI24,0)</f>
        <v>0</v>
      </c>
      <c r="AF24" s="32">
        <f>IF(AQ24="2",BH24,0)</f>
        <v>0</v>
      </c>
      <c r="AG24" s="32">
        <f>IF(AQ24="2",BI24,0)</f>
        <v>0</v>
      </c>
      <c r="AH24" s="32">
        <f>IF(AQ24="0",BJ24,0)</f>
        <v>0</v>
      </c>
      <c r="AI24" s="43" t="s">
        <v>77</v>
      </c>
      <c r="AJ24" s="32">
        <f>IF(AN24=0,J24,0)</f>
        <v>0</v>
      </c>
      <c r="AK24" s="32">
        <f>IF(AN24=12,J24,0)</f>
        <v>0</v>
      </c>
      <c r="AL24" s="32">
        <f>IF(AN24=21,J24,0)</f>
        <v>0</v>
      </c>
      <c r="AN24" s="32">
        <v>21</v>
      </c>
      <c r="AO24" s="32">
        <f>H24*0</f>
        <v>0</v>
      </c>
      <c r="AP24" s="32">
        <f>H24*(1-0)</f>
        <v>0</v>
      </c>
      <c r="AQ24" s="58" t="s">
        <v>114</v>
      </c>
      <c r="AV24" s="32">
        <f>AW24+AX24</f>
        <v>0</v>
      </c>
      <c r="AW24" s="32">
        <f>G24*AO24</f>
        <v>0</v>
      </c>
      <c r="AX24" s="32">
        <f>G24*AP24</f>
        <v>0</v>
      </c>
      <c r="AY24" s="58" t="s">
        <v>119</v>
      </c>
      <c r="AZ24" s="58" t="s">
        <v>120</v>
      </c>
      <c r="BA24" s="43" t="s">
        <v>121</v>
      </c>
      <c r="BC24" s="32">
        <f>AW24+AX24</f>
        <v>0</v>
      </c>
      <c r="BD24" s="32">
        <f>H24/(100-BE24)*100</f>
        <v>0</v>
      </c>
      <c r="BE24" s="32">
        <v>0</v>
      </c>
      <c r="BF24" s="32">
        <f>24</f>
        <v>24</v>
      </c>
      <c r="BH24" s="32">
        <f>G24*AO24</f>
        <v>0</v>
      </c>
      <c r="BI24" s="32">
        <f>G24*AP24</f>
        <v>0</v>
      </c>
      <c r="BJ24" s="32">
        <f>G24*H24</f>
        <v>0</v>
      </c>
      <c r="BK24" s="32"/>
      <c r="BL24" s="32">
        <v>11</v>
      </c>
      <c r="BW24" s="32" t="str">
        <f>I24</f>
        <v>21</v>
      </c>
    </row>
    <row r="25" spans="1:75" x14ac:dyDescent="0.25">
      <c r="A25" s="60"/>
      <c r="D25" s="61" t="s">
        <v>131</v>
      </c>
      <c r="E25" s="62" t="s">
        <v>123</v>
      </c>
      <c r="G25" s="63">
        <v>26.334</v>
      </c>
      <c r="L25" s="64"/>
    </row>
    <row r="26" spans="1:75" x14ac:dyDescent="0.25">
      <c r="A26" s="60"/>
      <c r="D26" s="61" t="s">
        <v>135</v>
      </c>
      <c r="E26" s="62" t="s">
        <v>136</v>
      </c>
      <c r="G26" s="63">
        <v>2.2999999999999998</v>
      </c>
      <c r="L26" s="64"/>
    </row>
    <row r="27" spans="1:75" x14ac:dyDescent="0.25">
      <c r="A27" s="60"/>
      <c r="D27" s="61" t="s">
        <v>137</v>
      </c>
      <c r="E27" s="62" t="s">
        <v>138</v>
      </c>
      <c r="G27" s="63">
        <v>2.9</v>
      </c>
      <c r="L27" s="64"/>
    </row>
    <row r="28" spans="1:75" ht="13.5" customHeight="1" x14ac:dyDescent="0.25">
      <c r="A28" s="1" t="s">
        <v>142</v>
      </c>
      <c r="B28" s="2" t="s">
        <v>77</v>
      </c>
      <c r="C28" s="2" t="s">
        <v>143</v>
      </c>
      <c r="D28" s="82" t="s">
        <v>144</v>
      </c>
      <c r="E28" s="83"/>
      <c r="F28" s="2" t="s">
        <v>117</v>
      </c>
      <c r="G28" s="32">
        <f>'Stavební rozpočet'!G28</f>
        <v>38.466000000000001</v>
      </c>
      <c r="H28" s="32">
        <f>'Stavební rozpočet'!H28</f>
        <v>0</v>
      </c>
      <c r="I28" s="58" t="s">
        <v>118</v>
      </c>
      <c r="J28" s="32">
        <f>G28*H28</f>
        <v>0</v>
      </c>
      <c r="K28" s="58" t="s">
        <v>823</v>
      </c>
      <c r="L28" s="64"/>
      <c r="Z28" s="32">
        <f>IF(AQ28="5",BJ28,0)</f>
        <v>0</v>
      </c>
      <c r="AB28" s="32">
        <f>IF(AQ28="1",BH28,0)</f>
        <v>0</v>
      </c>
      <c r="AC28" s="32">
        <f>IF(AQ28="1",BI28,0)</f>
        <v>0</v>
      </c>
      <c r="AD28" s="32">
        <f>IF(AQ28="7",BH28,0)</f>
        <v>0</v>
      </c>
      <c r="AE28" s="32">
        <f>IF(AQ28="7",BI28,0)</f>
        <v>0</v>
      </c>
      <c r="AF28" s="32">
        <f>IF(AQ28="2",BH28,0)</f>
        <v>0</v>
      </c>
      <c r="AG28" s="32">
        <f>IF(AQ28="2",BI28,0)</f>
        <v>0</v>
      </c>
      <c r="AH28" s="32">
        <f>IF(AQ28="0",BJ28,0)</f>
        <v>0</v>
      </c>
      <c r="AI28" s="43" t="s">
        <v>77</v>
      </c>
      <c r="AJ28" s="32">
        <f>IF(AN28=0,J28,0)</f>
        <v>0</v>
      </c>
      <c r="AK28" s="32">
        <f>IF(AN28=12,J28,0)</f>
        <v>0</v>
      </c>
      <c r="AL28" s="32">
        <f>IF(AN28=21,J28,0)</f>
        <v>0</v>
      </c>
      <c r="AN28" s="32">
        <v>21</v>
      </c>
      <c r="AO28" s="32">
        <f>H28*0</f>
        <v>0</v>
      </c>
      <c r="AP28" s="32">
        <f>H28*(1-0)</f>
        <v>0</v>
      </c>
      <c r="AQ28" s="58" t="s">
        <v>114</v>
      </c>
      <c r="AV28" s="32">
        <f>AW28+AX28</f>
        <v>0</v>
      </c>
      <c r="AW28" s="32">
        <f>G28*AO28</f>
        <v>0</v>
      </c>
      <c r="AX28" s="32">
        <f>G28*AP28</f>
        <v>0</v>
      </c>
      <c r="AY28" s="58" t="s">
        <v>119</v>
      </c>
      <c r="AZ28" s="58" t="s">
        <v>120</v>
      </c>
      <c r="BA28" s="43" t="s">
        <v>121</v>
      </c>
      <c r="BC28" s="32">
        <f>AW28+AX28</f>
        <v>0</v>
      </c>
      <c r="BD28" s="32">
        <f>H28/(100-BE28)*100</f>
        <v>0</v>
      </c>
      <c r="BE28" s="32">
        <v>0</v>
      </c>
      <c r="BF28" s="32">
        <f>28</f>
        <v>28</v>
      </c>
      <c r="BH28" s="32">
        <f>G28*AO28</f>
        <v>0</v>
      </c>
      <c r="BI28" s="32">
        <f>G28*AP28</f>
        <v>0</v>
      </c>
      <c r="BJ28" s="32">
        <f>G28*H28</f>
        <v>0</v>
      </c>
      <c r="BK28" s="32"/>
      <c r="BL28" s="32">
        <v>11</v>
      </c>
      <c r="BW28" s="32" t="str">
        <f>I28</f>
        <v>21</v>
      </c>
    </row>
    <row r="29" spans="1:75" x14ac:dyDescent="0.25">
      <c r="A29" s="60"/>
      <c r="D29" s="61" t="s">
        <v>145</v>
      </c>
      <c r="E29" s="62" t="s">
        <v>146</v>
      </c>
      <c r="G29" s="63">
        <v>38.466000000000001</v>
      </c>
      <c r="L29" s="64"/>
    </row>
    <row r="30" spans="1:75" ht="13.5" customHeight="1" x14ac:dyDescent="0.25">
      <c r="A30" s="1" t="s">
        <v>122</v>
      </c>
      <c r="B30" s="2" t="s">
        <v>77</v>
      </c>
      <c r="C30" s="2" t="s">
        <v>147</v>
      </c>
      <c r="D30" s="82" t="s">
        <v>148</v>
      </c>
      <c r="E30" s="83"/>
      <c r="F30" s="2" t="s">
        <v>149</v>
      </c>
      <c r="G30" s="32">
        <f>'Stavební rozpočet'!G30</f>
        <v>5</v>
      </c>
      <c r="H30" s="32">
        <f>'Stavební rozpočet'!H30</f>
        <v>0</v>
      </c>
      <c r="I30" s="58" t="s">
        <v>118</v>
      </c>
      <c r="J30" s="32">
        <f>G30*H30</f>
        <v>0</v>
      </c>
      <c r="K30" s="58" t="s">
        <v>823</v>
      </c>
      <c r="L30" s="64"/>
      <c r="Z30" s="32">
        <f>IF(AQ30="5",BJ30,0)</f>
        <v>0</v>
      </c>
      <c r="AB30" s="32">
        <f>IF(AQ30="1",BH30,0)</f>
        <v>0</v>
      </c>
      <c r="AC30" s="32">
        <f>IF(AQ30="1",BI30,0)</f>
        <v>0</v>
      </c>
      <c r="AD30" s="32">
        <f>IF(AQ30="7",BH30,0)</f>
        <v>0</v>
      </c>
      <c r="AE30" s="32">
        <f>IF(AQ30="7",BI30,0)</f>
        <v>0</v>
      </c>
      <c r="AF30" s="32">
        <f>IF(AQ30="2",BH30,0)</f>
        <v>0</v>
      </c>
      <c r="AG30" s="32">
        <f>IF(AQ30="2",BI30,0)</f>
        <v>0</v>
      </c>
      <c r="AH30" s="32">
        <f>IF(AQ30="0",BJ30,0)</f>
        <v>0</v>
      </c>
      <c r="AI30" s="43" t="s">
        <v>77</v>
      </c>
      <c r="AJ30" s="32">
        <f>IF(AN30=0,J30,0)</f>
        <v>0</v>
      </c>
      <c r="AK30" s="32">
        <f>IF(AN30=12,J30,0)</f>
        <v>0</v>
      </c>
      <c r="AL30" s="32">
        <f>IF(AN30=21,J30,0)</f>
        <v>0</v>
      </c>
      <c r="AN30" s="32">
        <v>21</v>
      </c>
      <c r="AO30" s="32">
        <f>H30*0</f>
        <v>0</v>
      </c>
      <c r="AP30" s="32">
        <f>H30*(1-0)</f>
        <v>0</v>
      </c>
      <c r="AQ30" s="58" t="s">
        <v>114</v>
      </c>
      <c r="AV30" s="32">
        <f>AW30+AX30</f>
        <v>0</v>
      </c>
      <c r="AW30" s="32">
        <f>G30*AO30</f>
        <v>0</v>
      </c>
      <c r="AX30" s="32">
        <f>G30*AP30</f>
        <v>0</v>
      </c>
      <c r="AY30" s="58" t="s">
        <v>119</v>
      </c>
      <c r="AZ30" s="58" t="s">
        <v>120</v>
      </c>
      <c r="BA30" s="43" t="s">
        <v>121</v>
      </c>
      <c r="BC30" s="32">
        <f>AW30+AX30</f>
        <v>0</v>
      </c>
      <c r="BD30" s="32">
        <f>H30/(100-BE30)*100</f>
        <v>0</v>
      </c>
      <c r="BE30" s="32">
        <v>0</v>
      </c>
      <c r="BF30" s="32">
        <f>30</f>
        <v>30</v>
      </c>
      <c r="BH30" s="32">
        <f>G30*AO30</f>
        <v>0</v>
      </c>
      <c r="BI30" s="32">
        <f>G30*AP30</f>
        <v>0</v>
      </c>
      <c r="BJ30" s="32">
        <f>G30*H30</f>
        <v>0</v>
      </c>
      <c r="BK30" s="32"/>
      <c r="BL30" s="32">
        <v>11</v>
      </c>
      <c r="BW30" s="32" t="str">
        <f>I30</f>
        <v>21</v>
      </c>
    </row>
    <row r="31" spans="1:75" x14ac:dyDescent="0.25">
      <c r="A31" s="60"/>
      <c r="D31" s="61" t="s">
        <v>142</v>
      </c>
      <c r="E31" s="62" t="s">
        <v>150</v>
      </c>
      <c r="G31" s="63">
        <v>5</v>
      </c>
      <c r="L31" s="64"/>
    </row>
    <row r="32" spans="1:75" ht="13.5" customHeight="1" x14ac:dyDescent="0.25">
      <c r="A32" s="1" t="s">
        <v>151</v>
      </c>
      <c r="B32" s="2" t="s">
        <v>77</v>
      </c>
      <c r="C32" s="2" t="s">
        <v>152</v>
      </c>
      <c r="D32" s="82" t="s">
        <v>153</v>
      </c>
      <c r="E32" s="83"/>
      <c r="F32" s="2" t="s">
        <v>117</v>
      </c>
      <c r="G32" s="32">
        <f>'Stavební rozpočet'!G32</f>
        <v>86.141000000000005</v>
      </c>
      <c r="H32" s="32">
        <f>'Stavební rozpočet'!H32</f>
        <v>0</v>
      </c>
      <c r="I32" s="58" t="s">
        <v>118</v>
      </c>
      <c r="J32" s="32">
        <f>G32*H32</f>
        <v>0</v>
      </c>
      <c r="K32" s="58" t="s">
        <v>823</v>
      </c>
      <c r="L32" s="64"/>
      <c r="Z32" s="32">
        <f>IF(AQ32="5",BJ32,0)</f>
        <v>0</v>
      </c>
      <c r="AB32" s="32">
        <f>IF(AQ32="1",BH32,0)</f>
        <v>0</v>
      </c>
      <c r="AC32" s="32">
        <f>IF(AQ32="1",BI32,0)</f>
        <v>0</v>
      </c>
      <c r="AD32" s="32">
        <f>IF(AQ32="7",BH32,0)</f>
        <v>0</v>
      </c>
      <c r="AE32" s="32">
        <f>IF(AQ32="7",BI32,0)</f>
        <v>0</v>
      </c>
      <c r="AF32" s="32">
        <f>IF(AQ32="2",BH32,0)</f>
        <v>0</v>
      </c>
      <c r="AG32" s="32">
        <f>IF(AQ32="2",BI32,0)</f>
        <v>0</v>
      </c>
      <c r="AH32" s="32">
        <f>IF(AQ32="0",BJ32,0)</f>
        <v>0</v>
      </c>
      <c r="AI32" s="43" t="s">
        <v>77</v>
      </c>
      <c r="AJ32" s="32">
        <f>IF(AN32=0,J32,0)</f>
        <v>0</v>
      </c>
      <c r="AK32" s="32">
        <f>IF(AN32=12,J32,0)</f>
        <v>0</v>
      </c>
      <c r="AL32" s="32">
        <f>IF(AN32=21,J32,0)</f>
        <v>0</v>
      </c>
      <c r="AN32" s="32">
        <v>21</v>
      </c>
      <c r="AO32" s="32">
        <f>H32*0</f>
        <v>0</v>
      </c>
      <c r="AP32" s="32">
        <f>H32*(1-0)</f>
        <v>0</v>
      </c>
      <c r="AQ32" s="58" t="s">
        <v>114</v>
      </c>
      <c r="AV32" s="32">
        <f>AW32+AX32</f>
        <v>0</v>
      </c>
      <c r="AW32" s="32">
        <f>G32*AO32</f>
        <v>0</v>
      </c>
      <c r="AX32" s="32">
        <f>G32*AP32</f>
        <v>0</v>
      </c>
      <c r="AY32" s="58" t="s">
        <v>119</v>
      </c>
      <c r="AZ32" s="58" t="s">
        <v>120</v>
      </c>
      <c r="BA32" s="43" t="s">
        <v>121</v>
      </c>
      <c r="BC32" s="32">
        <f>AW32+AX32</f>
        <v>0</v>
      </c>
      <c r="BD32" s="32">
        <f>H32/(100-BE32)*100</f>
        <v>0</v>
      </c>
      <c r="BE32" s="32">
        <v>0</v>
      </c>
      <c r="BF32" s="32">
        <f>32</f>
        <v>32</v>
      </c>
      <c r="BH32" s="32">
        <f>G32*AO32</f>
        <v>0</v>
      </c>
      <c r="BI32" s="32">
        <f>G32*AP32</f>
        <v>0</v>
      </c>
      <c r="BJ32" s="32">
        <f>G32*H32</f>
        <v>0</v>
      </c>
      <c r="BK32" s="32"/>
      <c r="BL32" s="32">
        <v>11</v>
      </c>
      <c r="BW32" s="32" t="str">
        <f>I32</f>
        <v>21</v>
      </c>
    </row>
    <row r="33" spans="1:75" x14ac:dyDescent="0.25">
      <c r="A33" s="60"/>
      <c r="D33" s="61" t="s">
        <v>4</v>
      </c>
      <c r="E33" s="62" t="s">
        <v>154</v>
      </c>
      <c r="G33" s="63">
        <v>0</v>
      </c>
      <c r="L33" s="64"/>
    </row>
    <row r="34" spans="1:75" x14ac:dyDescent="0.25">
      <c r="A34" s="60"/>
      <c r="D34" s="61" t="s">
        <v>155</v>
      </c>
      <c r="E34" s="62" t="s">
        <v>123</v>
      </c>
      <c r="G34" s="63">
        <v>42.02</v>
      </c>
      <c r="L34" s="64"/>
    </row>
    <row r="35" spans="1:75" x14ac:dyDescent="0.25">
      <c r="A35" s="60"/>
      <c r="D35" s="61" t="s">
        <v>156</v>
      </c>
      <c r="E35" s="62" t="s">
        <v>157</v>
      </c>
      <c r="G35" s="63">
        <v>35.430999999999997</v>
      </c>
      <c r="L35" s="64"/>
    </row>
    <row r="36" spans="1:75" x14ac:dyDescent="0.25">
      <c r="A36" s="60"/>
      <c r="D36" s="61" t="s">
        <v>158</v>
      </c>
      <c r="E36" s="62" t="s">
        <v>159</v>
      </c>
      <c r="G36" s="63">
        <v>3.52</v>
      </c>
      <c r="L36" s="64"/>
    </row>
    <row r="37" spans="1:75" x14ac:dyDescent="0.25">
      <c r="A37" s="60"/>
      <c r="D37" s="61" t="s">
        <v>158</v>
      </c>
      <c r="E37" s="62" t="s">
        <v>160</v>
      </c>
      <c r="G37" s="63">
        <v>3.52</v>
      </c>
      <c r="L37" s="64"/>
    </row>
    <row r="38" spans="1:75" x14ac:dyDescent="0.25">
      <c r="A38" s="60"/>
      <c r="D38" s="61" t="s">
        <v>161</v>
      </c>
      <c r="E38" s="62" t="s">
        <v>162</v>
      </c>
      <c r="G38" s="63">
        <v>1.65</v>
      </c>
      <c r="L38" s="64"/>
    </row>
    <row r="39" spans="1:75" ht="13.5" customHeight="1" x14ac:dyDescent="0.25">
      <c r="A39" s="1" t="s">
        <v>163</v>
      </c>
      <c r="B39" s="2" t="s">
        <v>77</v>
      </c>
      <c r="C39" s="2" t="s">
        <v>164</v>
      </c>
      <c r="D39" s="82" t="s">
        <v>165</v>
      </c>
      <c r="E39" s="83"/>
      <c r="F39" s="2" t="s">
        <v>117</v>
      </c>
      <c r="G39" s="32">
        <f>'Stavební rozpočet'!G39</f>
        <v>41.887999999999998</v>
      </c>
      <c r="H39" s="32">
        <f>'Stavební rozpočet'!H39</f>
        <v>0</v>
      </c>
      <c r="I39" s="58" t="s">
        <v>118</v>
      </c>
      <c r="J39" s="32">
        <f>G39*H39</f>
        <v>0</v>
      </c>
      <c r="K39" s="58" t="s">
        <v>823</v>
      </c>
      <c r="L39" s="64"/>
      <c r="Z39" s="32">
        <f>IF(AQ39="5",BJ39,0)</f>
        <v>0</v>
      </c>
      <c r="AB39" s="32">
        <f>IF(AQ39="1",BH39,0)</f>
        <v>0</v>
      </c>
      <c r="AC39" s="32">
        <f>IF(AQ39="1",BI39,0)</f>
        <v>0</v>
      </c>
      <c r="AD39" s="32">
        <f>IF(AQ39="7",BH39,0)</f>
        <v>0</v>
      </c>
      <c r="AE39" s="32">
        <f>IF(AQ39="7",BI39,0)</f>
        <v>0</v>
      </c>
      <c r="AF39" s="32">
        <f>IF(AQ39="2",BH39,0)</f>
        <v>0</v>
      </c>
      <c r="AG39" s="32">
        <f>IF(AQ39="2",BI39,0)</f>
        <v>0</v>
      </c>
      <c r="AH39" s="32">
        <f>IF(AQ39="0",BJ39,0)</f>
        <v>0</v>
      </c>
      <c r="AI39" s="43" t="s">
        <v>77</v>
      </c>
      <c r="AJ39" s="32">
        <f>IF(AN39=0,J39,0)</f>
        <v>0</v>
      </c>
      <c r="AK39" s="32">
        <f>IF(AN39=12,J39,0)</f>
        <v>0</v>
      </c>
      <c r="AL39" s="32">
        <f>IF(AN39=21,J39,0)</f>
        <v>0</v>
      </c>
      <c r="AN39" s="32">
        <v>21</v>
      </c>
      <c r="AO39" s="32">
        <f>H39*0</f>
        <v>0</v>
      </c>
      <c r="AP39" s="32">
        <f>H39*(1-0)</f>
        <v>0</v>
      </c>
      <c r="AQ39" s="58" t="s">
        <v>114</v>
      </c>
      <c r="AV39" s="32">
        <f>AW39+AX39</f>
        <v>0</v>
      </c>
      <c r="AW39" s="32">
        <f>G39*AO39</f>
        <v>0</v>
      </c>
      <c r="AX39" s="32">
        <f>G39*AP39</f>
        <v>0</v>
      </c>
      <c r="AY39" s="58" t="s">
        <v>119</v>
      </c>
      <c r="AZ39" s="58" t="s">
        <v>120</v>
      </c>
      <c r="BA39" s="43" t="s">
        <v>121</v>
      </c>
      <c r="BC39" s="32">
        <f>AW39+AX39</f>
        <v>0</v>
      </c>
      <c r="BD39" s="32">
        <f>H39/(100-BE39)*100</f>
        <v>0</v>
      </c>
      <c r="BE39" s="32">
        <v>0</v>
      </c>
      <c r="BF39" s="32">
        <f>39</f>
        <v>39</v>
      </c>
      <c r="BH39" s="32">
        <f>G39*AO39</f>
        <v>0</v>
      </c>
      <c r="BI39" s="32">
        <f>G39*AP39</f>
        <v>0</v>
      </c>
      <c r="BJ39" s="32">
        <f>G39*H39</f>
        <v>0</v>
      </c>
      <c r="BK39" s="32"/>
      <c r="BL39" s="32">
        <v>11</v>
      </c>
      <c r="BW39" s="32" t="str">
        <f>I39</f>
        <v>21</v>
      </c>
    </row>
    <row r="40" spans="1:75" x14ac:dyDescent="0.25">
      <c r="A40" s="60"/>
      <c r="D40" s="61" t="s">
        <v>4</v>
      </c>
      <c r="E40" s="62" t="s">
        <v>166</v>
      </c>
      <c r="G40" s="63">
        <v>0</v>
      </c>
      <c r="L40" s="64"/>
    </row>
    <row r="41" spans="1:75" x14ac:dyDescent="0.25">
      <c r="A41" s="60"/>
      <c r="D41" s="61" t="s">
        <v>167</v>
      </c>
      <c r="E41" s="62" t="s">
        <v>123</v>
      </c>
      <c r="G41" s="63">
        <v>41.887999999999998</v>
      </c>
      <c r="L41" s="64"/>
    </row>
    <row r="42" spans="1:75" ht="13.5" customHeight="1" x14ac:dyDescent="0.25">
      <c r="A42" s="1" t="s">
        <v>168</v>
      </c>
      <c r="B42" s="2" t="s">
        <v>77</v>
      </c>
      <c r="C42" s="2" t="s">
        <v>169</v>
      </c>
      <c r="D42" s="82" t="s">
        <v>170</v>
      </c>
      <c r="E42" s="83"/>
      <c r="F42" s="2" t="s">
        <v>149</v>
      </c>
      <c r="G42" s="32">
        <f>'Stavební rozpočet'!G42</f>
        <v>5.0999999999999996</v>
      </c>
      <c r="H42" s="32">
        <f>'Stavební rozpočet'!H42</f>
        <v>0</v>
      </c>
      <c r="I42" s="58" t="s">
        <v>118</v>
      </c>
      <c r="J42" s="32">
        <f>G42*H42</f>
        <v>0</v>
      </c>
      <c r="K42" s="58" t="s">
        <v>823</v>
      </c>
      <c r="L42" s="64"/>
      <c r="Z42" s="32">
        <f>IF(AQ42="5",BJ42,0)</f>
        <v>0</v>
      </c>
      <c r="AB42" s="32">
        <f>IF(AQ42="1",BH42,0)</f>
        <v>0</v>
      </c>
      <c r="AC42" s="32">
        <f>IF(AQ42="1",BI42,0)</f>
        <v>0</v>
      </c>
      <c r="AD42" s="32">
        <f>IF(AQ42="7",BH42,0)</f>
        <v>0</v>
      </c>
      <c r="AE42" s="32">
        <f>IF(AQ42="7",BI42,0)</f>
        <v>0</v>
      </c>
      <c r="AF42" s="32">
        <f>IF(AQ42="2",BH42,0)</f>
        <v>0</v>
      </c>
      <c r="AG42" s="32">
        <f>IF(AQ42="2",BI42,0)</f>
        <v>0</v>
      </c>
      <c r="AH42" s="32">
        <f>IF(AQ42="0",BJ42,0)</f>
        <v>0</v>
      </c>
      <c r="AI42" s="43" t="s">
        <v>77</v>
      </c>
      <c r="AJ42" s="32">
        <f>IF(AN42=0,J42,0)</f>
        <v>0</v>
      </c>
      <c r="AK42" s="32">
        <f>IF(AN42=12,J42,0)</f>
        <v>0</v>
      </c>
      <c r="AL42" s="32">
        <f>IF(AN42=21,J42,0)</f>
        <v>0</v>
      </c>
      <c r="AN42" s="32">
        <v>21</v>
      </c>
      <c r="AO42" s="32">
        <f>H42*0.342000913</f>
        <v>0</v>
      </c>
      <c r="AP42" s="32">
        <f>H42*(1-0.342000913)</f>
        <v>0</v>
      </c>
      <c r="AQ42" s="58" t="s">
        <v>114</v>
      </c>
      <c r="AV42" s="32">
        <f>AW42+AX42</f>
        <v>0</v>
      </c>
      <c r="AW42" s="32">
        <f>G42*AO42</f>
        <v>0</v>
      </c>
      <c r="AX42" s="32">
        <f>G42*AP42</f>
        <v>0</v>
      </c>
      <c r="AY42" s="58" t="s">
        <v>119</v>
      </c>
      <c r="AZ42" s="58" t="s">
        <v>120</v>
      </c>
      <c r="BA42" s="43" t="s">
        <v>121</v>
      </c>
      <c r="BC42" s="32">
        <f>AW42+AX42</f>
        <v>0</v>
      </c>
      <c r="BD42" s="32">
        <f>H42/(100-BE42)*100</f>
        <v>0</v>
      </c>
      <c r="BE42" s="32">
        <v>0</v>
      </c>
      <c r="BF42" s="32">
        <f>42</f>
        <v>42</v>
      </c>
      <c r="BH42" s="32">
        <f>G42*AO42</f>
        <v>0</v>
      </c>
      <c r="BI42" s="32">
        <f>G42*AP42</f>
        <v>0</v>
      </c>
      <c r="BJ42" s="32">
        <f>G42*H42</f>
        <v>0</v>
      </c>
      <c r="BK42" s="32"/>
      <c r="BL42" s="32">
        <v>11</v>
      </c>
      <c r="BW42" s="32" t="str">
        <f>I42</f>
        <v>21</v>
      </c>
    </row>
    <row r="43" spans="1:75" x14ac:dyDescent="0.25">
      <c r="A43" s="60"/>
      <c r="D43" s="61" t="s">
        <v>171</v>
      </c>
      <c r="E43" s="62" t="s">
        <v>4</v>
      </c>
      <c r="G43" s="63">
        <v>5.0999999999999996</v>
      </c>
      <c r="L43" s="64"/>
    </row>
    <row r="44" spans="1:75" x14ac:dyDescent="0.25">
      <c r="A44" s="54" t="s">
        <v>4</v>
      </c>
      <c r="B44" s="55" t="s">
        <v>77</v>
      </c>
      <c r="C44" s="55" t="s">
        <v>172</v>
      </c>
      <c r="D44" s="164" t="s">
        <v>173</v>
      </c>
      <c r="E44" s="165"/>
      <c r="F44" s="56" t="s">
        <v>72</v>
      </c>
      <c r="G44" s="56" t="s">
        <v>72</v>
      </c>
      <c r="H44" s="56" t="s">
        <v>72</v>
      </c>
      <c r="I44" s="56" t="s">
        <v>72</v>
      </c>
      <c r="J44" s="36">
        <f>SUM(J45:J48)</f>
        <v>0</v>
      </c>
      <c r="K44" s="43" t="s">
        <v>4</v>
      </c>
      <c r="L44" s="64"/>
      <c r="AI44" s="43" t="s">
        <v>77</v>
      </c>
      <c r="AS44" s="36">
        <f>SUM(AJ45:AJ48)</f>
        <v>0</v>
      </c>
      <c r="AT44" s="36">
        <f>SUM(AK45:AK48)</f>
        <v>0</v>
      </c>
      <c r="AU44" s="36">
        <f>SUM(AL45:AL48)</f>
        <v>0</v>
      </c>
    </row>
    <row r="45" spans="1:75" ht="13.5" customHeight="1" x14ac:dyDescent="0.25">
      <c r="A45" s="1" t="s">
        <v>174</v>
      </c>
      <c r="B45" s="2" t="s">
        <v>77</v>
      </c>
      <c r="C45" s="2" t="s">
        <v>175</v>
      </c>
      <c r="D45" s="82" t="s">
        <v>176</v>
      </c>
      <c r="E45" s="83"/>
      <c r="F45" s="2" t="s">
        <v>177</v>
      </c>
      <c r="G45" s="32">
        <f>'Stavební rozpočet'!G45</f>
        <v>5.0999999999999996</v>
      </c>
      <c r="H45" s="32">
        <f>'Stavební rozpočet'!H45</f>
        <v>0</v>
      </c>
      <c r="I45" s="58" t="s">
        <v>118</v>
      </c>
      <c r="J45" s="32">
        <f>G45*H45</f>
        <v>0</v>
      </c>
      <c r="K45" s="58" t="s">
        <v>823</v>
      </c>
      <c r="L45" s="64"/>
      <c r="Z45" s="32">
        <f>IF(AQ45="5",BJ45,0)</f>
        <v>0</v>
      </c>
      <c r="AB45" s="32">
        <f>IF(AQ45="1",BH45,0)</f>
        <v>0</v>
      </c>
      <c r="AC45" s="32">
        <f>IF(AQ45="1",BI45,0)</f>
        <v>0</v>
      </c>
      <c r="AD45" s="32">
        <f>IF(AQ45="7",BH45,0)</f>
        <v>0</v>
      </c>
      <c r="AE45" s="32">
        <f>IF(AQ45="7",BI45,0)</f>
        <v>0</v>
      </c>
      <c r="AF45" s="32">
        <f>IF(AQ45="2",BH45,0)</f>
        <v>0</v>
      </c>
      <c r="AG45" s="32">
        <f>IF(AQ45="2",BI45,0)</f>
        <v>0</v>
      </c>
      <c r="AH45" s="32">
        <f>IF(AQ45="0",BJ45,0)</f>
        <v>0</v>
      </c>
      <c r="AI45" s="43" t="s">
        <v>77</v>
      </c>
      <c r="AJ45" s="32">
        <f>IF(AN45=0,J45,0)</f>
        <v>0</v>
      </c>
      <c r="AK45" s="32">
        <f>IF(AN45=12,J45,0)</f>
        <v>0</v>
      </c>
      <c r="AL45" s="32">
        <f>IF(AN45=21,J45,0)</f>
        <v>0</v>
      </c>
      <c r="AN45" s="32">
        <v>21</v>
      </c>
      <c r="AO45" s="32">
        <f>H45*0</f>
        <v>0</v>
      </c>
      <c r="AP45" s="32">
        <f>H45*(1-0)</f>
        <v>0</v>
      </c>
      <c r="AQ45" s="58" t="s">
        <v>114</v>
      </c>
      <c r="AV45" s="32">
        <f>AW45+AX45</f>
        <v>0</v>
      </c>
      <c r="AW45" s="32">
        <f>G45*AO45</f>
        <v>0</v>
      </c>
      <c r="AX45" s="32">
        <f>G45*AP45</f>
        <v>0</v>
      </c>
      <c r="AY45" s="58" t="s">
        <v>178</v>
      </c>
      <c r="AZ45" s="58" t="s">
        <v>120</v>
      </c>
      <c r="BA45" s="43" t="s">
        <v>121</v>
      </c>
      <c r="BC45" s="32">
        <f>AW45+AX45</f>
        <v>0</v>
      </c>
      <c r="BD45" s="32">
        <f>H45/(100-BE45)*100</f>
        <v>0</v>
      </c>
      <c r="BE45" s="32">
        <v>0</v>
      </c>
      <c r="BF45" s="32">
        <f>45</f>
        <v>45</v>
      </c>
      <c r="BH45" s="32">
        <f>G45*AO45</f>
        <v>0</v>
      </c>
      <c r="BI45" s="32">
        <f>G45*AP45</f>
        <v>0</v>
      </c>
      <c r="BJ45" s="32">
        <f>G45*H45</f>
        <v>0</v>
      </c>
      <c r="BK45" s="32"/>
      <c r="BL45" s="32">
        <v>12</v>
      </c>
      <c r="BW45" s="32" t="str">
        <f>I45</f>
        <v>21</v>
      </c>
    </row>
    <row r="46" spans="1:75" x14ac:dyDescent="0.25">
      <c r="A46" s="60"/>
      <c r="D46" s="61" t="s">
        <v>179</v>
      </c>
      <c r="E46" s="62" t="s">
        <v>180</v>
      </c>
      <c r="G46" s="63">
        <v>1.1000000000000001</v>
      </c>
      <c r="L46" s="64"/>
    </row>
    <row r="47" spans="1:75" x14ac:dyDescent="0.25">
      <c r="A47" s="60"/>
      <c r="D47" s="61" t="s">
        <v>181</v>
      </c>
      <c r="E47" s="62" t="s">
        <v>182</v>
      </c>
      <c r="G47" s="63">
        <v>4</v>
      </c>
      <c r="L47" s="64"/>
    </row>
    <row r="48" spans="1:75" ht="13.5" customHeight="1" x14ac:dyDescent="0.25">
      <c r="A48" s="1" t="s">
        <v>112</v>
      </c>
      <c r="B48" s="2" t="s">
        <v>77</v>
      </c>
      <c r="C48" s="2" t="s">
        <v>183</v>
      </c>
      <c r="D48" s="82" t="s">
        <v>184</v>
      </c>
      <c r="E48" s="83"/>
      <c r="F48" s="2" t="s">
        <v>177</v>
      </c>
      <c r="G48" s="32">
        <f>'Stavební rozpočet'!G48</f>
        <v>5.5</v>
      </c>
      <c r="H48" s="32">
        <f>'Stavební rozpočet'!H48</f>
        <v>0</v>
      </c>
      <c r="I48" s="58" t="s">
        <v>118</v>
      </c>
      <c r="J48" s="32">
        <f>G48*H48</f>
        <v>0</v>
      </c>
      <c r="K48" s="58" t="s">
        <v>823</v>
      </c>
      <c r="L48" s="64"/>
      <c r="Z48" s="32">
        <f>IF(AQ48="5",BJ48,0)</f>
        <v>0</v>
      </c>
      <c r="AB48" s="32">
        <f>IF(AQ48="1",BH48,0)</f>
        <v>0</v>
      </c>
      <c r="AC48" s="32">
        <f>IF(AQ48="1",BI48,0)</f>
        <v>0</v>
      </c>
      <c r="AD48" s="32">
        <f>IF(AQ48="7",BH48,0)</f>
        <v>0</v>
      </c>
      <c r="AE48" s="32">
        <f>IF(AQ48="7",BI48,0)</f>
        <v>0</v>
      </c>
      <c r="AF48" s="32">
        <f>IF(AQ48="2",BH48,0)</f>
        <v>0</v>
      </c>
      <c r="AG48" s="32">
        <f>IF(AQ48="2",BI48,0)</f>
        <v>0</v>
      </c>
      <c r="AH48" s="32">
        <f>IF(AQ48="0",BJ48,0)</f>
        <v>0</v>
      </c>
      <c r="AI48" s="43" t="s">
        <v>77</v>
      </c>
      <c r="AJ48" s="32">
        <f>IF(AN48=0,J48,0)</f>
        <v>0</v>
      </c>
      <c r="AK48" s="32">
        <f>IF(AN48=12,J48,0)</f>
        <v>0</v>
      </c>
      <c r="AL48" s="32">
        <f>IF(AN48=21,J48,0)</f>
        <v>0</v>
      </c>
      <c r="AN48" s="32">
        <v>21</v>
      </c>
      <c r="AO48" s="32">
        <f>H48*0</f>
        <v>0</v>
      </c>
      <c r="AP48" s="32">
        <f>H48*(1-0)</f>
        <v>0</v>
      </c>
      <c r="AQ48" s="58" t="s">
        <v>114</v>
      </c>
      <c r="AV48" s="32">
        <f>AW48+AX48</f>
        <v>0</v>
      </c>
      <c r="AW48" s="32">
        <f>G48*AO48</f>
        <v>0</v>
      </c>
      <c r="AX48" s="32">
        <f>G48*AP48</f>
        <v>0</v>
      </c>
      <c r="AY48" s="58" t="s">
        <v>178</v>
      </c>
      <c r="AZ48" s="58" t="s">
        <v>120</v>
      </c>
      <c r="BA48" s="43" t="s">
        <v>121</v>
      </c>
      <c r="BC48" s="32">
        <f>AW48+AX48</f>
        <v>0</v>
      </c>
      <c r="BD48" s="32">
        <f>H48/(100-BE48)*100</f>
        <v>0</v>
      </c>
      <c r="BE48" s="32">
        <v>0</v>
      </c>
      <c r="BF48" s="32">
        <f>48</f>
        <v>48</v>
      </c>
      <c r="BH48" s="32">
        <f>G48*AO48</f>
        <v>0</v>
      </c>
      <c r="BI48" s="32">
        <f>G48*AP48</f>
        <v>0</v>
      </c>
      <c r="BJ48" s="32">
        <f>G48*H48</f>
        <v>0</v>
      </c>
      <c r="BK48" s="32"/>
      <c r="BL48" s="32">
        <v>12</v>
      </c>
      <c r="BW48" s="32" t="str">
        <f>I48</f>
        <v>21</v>
      </c>
    </row>
    <row r="49" spans="1:75" x14ac:dyDescent="0.25">
      <c r="A49" s="60"/>
      <c r="D49" s="61" t="s">
        <v>185</v>
      </c>
      <c r="E49" s="62" t="s">
        <v>4</v>
      </c>
      <c r="G49" s="63">
        <v>5.5</v>
      </c>
      <c r="L49" s="64"/>
    </row>
    <row r="50" spans="1:75" x14ac:dyDescent="0.25">
      <c r="A50" s="54" t="s">
        <v>4</v>
      </c>
      <c r="B50" s="55" t="s">
        <v>77</v>
      </c>
      <c r="C50" s="55" t="s">
        <v>186</v>
      </c>
      <c r="D50" s="164" t="s">
        <v>187</v>
      </c>
      <c r="E50" s="165"/>
      <c r="F50" s="56" t="s">
        <v>72</v>
      </c>
      <c r="G50" s="56" t="s">
        <v>72</v>
      </c>
      <c r="H50" s="56" t="s">
        <v>72</v>
      </c>
      <c r="I50" s="56" t="s">
        <v>72</v>
      </c>
      <c r="J50" s="36">
        <f>SUM(J51:J70)</f>
        <v>0</v>
      </c>
      <c r="K50" s="43" t="s">
        <v>4</v>
      </c>
      <c r="L50" s="64"/>
      <c r="AI50" s="43" t="s">
        <v>77</v>
      </c>
      <c r="AS50" s="36">
        <f>SUM(AJ51:AJ70)</f>
        <v>0</v>
      </c>
      <c r="AT50" s="36">
        <f>SUM(AK51:AK70)</f>
        <v>0</v>
      </c>
      <c r="AU50" s="36">
        <f>SUM(AL51:AL70)</f>
        <v>0</v>
      </c>
    </row>
    <row r="51" spans="1:75" ht="13.5" customHeight="1" x14ac:dyDescent="0.25">
      <c r="A51" s="1" t="s">
        <v>172</v>
      </c>
      <c r="B51" s="2" t="s">
        <v>77</v>
      </c>
      <c r="C51" s="2" t="s">
        <v>188</v>
      </c>
      <c r="D51" s="82" t="s">
        <v>189</v>
      </c>
      <c r="E51" s="83"/>
      <c r="F51" s="2" t="s">
        <v>177</v>
      </c>
      <c r="G51" s="32">
        <f>'Stavební rozpočet'!G51</f>
        <v>1.4</v>
      </c>
      <c r="H51" s="32">
        <f>'Stavební rozpočet'!H51</f>
        <v>0</v>
      </c>
      <c r="I51" s="58" t="s">
        <v>118</v>
      </c>
      <c r="J51" s="32">
        <f>G51*H51</f>
        <v>0</v>
      </c>
      <c r="K51" s="58" t="s">
        <v>823</v>
      </c>
      <c r="L51" s="64"/>
      <c r="Z51" s="32">
        <f>IF(AQ51="5",BJ51,0)</f>
        <v>0</v>
      </c>
      <c r="AB51" s="32">
        <f>IF(AQ51="1",BH51,0)</f>
        <v>0</v>
      </c>
      <c r="AC51" s="32">
        <f>IF(AQ51="1",BI51,0)</f>
        <v>0</v>
      </c>
      <c r="AD51" s="32">
        <f>IF(AQ51="7",BH51,0)</f>
        <v>0</v>
      </c>
      <c r="AE51" s="32">
        <f>IF(AQ51="7",BI51,0)</f>
        <v>0</v>
      </c>
      <c r="AF51" s="32">
        <f>IF(AQ51="2",BH51,0)</f>
        <v>0</v>
      </c>
      <c r="AG51" s="32">
        <f>IF(AQ51="2",BI51,0)</f>
        <v>0</v>
      </c>
      <c r="AH51" s="32">
        <f>IF(AQ51="0",BJ51,0)</f>
        <v>0</v>
      </c>
      <c r="AI51" s="43" t="s">
        <v>77</v>
      </c>
      <c r="AJ51" s="32">
        <f>IF(AN51=0,J51,0)</f>
        <v>0</v>
      </c>
      <c r="AK51" s="32">
        <f>IF(AN51=12,J51,0)</f>
        <v>0</v>
      </c>
      <c r="AL51" s="32">
        <f>IF(AN51=21,J51,0)</f>
        <v>0</v>
      </c>
      <c r="AN51" s="32">
        <v>21</v>
      </c>
      <c r="AO51" s="32">
        <f>H51*0</f>
        <v>0</v>
      </c>
      <c r="AP51" s="32">
        <f>H51*(1-0)</f>
        <v>0</v>
      </c>
      <c r="AQ51" s="58" t="s">
        <v>114</v>
      </c>
      <c r="AV51" s="32">
        <f>AW51+AX51</f>
        <v>0</v>
      </c>
      <c r="AW51" s="32">
        <f>G51*AO51</f>
        <v>0</v>
      </c>
      <c r="AX51" s="32">
        <f>G51*AP51</f>
        <v>0</v>
      </c>
      <c r="AY51" s="58" t="s">
        <v>190</v>
      </c>
      <c r="AZ51" s="58" t="s">
        <v>120</v>
      </c>
      <c r="BA51" s="43" t="s">
        <v>121</v>
      </c>
      <c r="BC51" s="32">
        <f>AW51+AX51</f>
        <v>0</v>
      </c>
      <c r="BD51" s="32">
        <f>H51/(100-BE51)*100</f>
        <v>0</v>
      </c>
      <c r="BE51" s="32">
        <v>0</v>
      </c>
      <c r="BF51" s="32">
        <f>51</f>
        <v>51</v>
      </c>
      <c r="BH51" s="32">
        <f>G51*AO51</f>
        <v>0</v>
      </c>
      <c r="BI51" s="32">
        <f>G51*AP51</f>
        <v>0</v>
      </c>
      <c r="BJ51" s="32">
        <f>G51*H51</f>
        <v>0</v>
      </c>
      <c r="BK51" s="32"/>
      <c r="BL51" s="32">
        <v>13</v>
      </c>
      <c r="BW51" s="32" t="str">
        <f>I51</f>
        <v>21</v>
      </c>
    </row>
    <row r="52" spans="1:75" x14ac:dyDescent="0.25">
      <c r="A52" s="60"/>
      <c r="D52" s="61" t="s">
        <v>191</v>
      </c>
      <c r="E52" s="62" t="s">
        <v>192</v>
      </c>
      <c r="G52" s="63">
        <v>1.4</v>
      </c>
      <c r="L52" s="64"/>
    </row>
    <row r="53" spans="1:75" ht="13.5" customHeight="1" x14ac:dyDescent="0.25">
      <c r="A53" s="1" t="s">
        <v>186</v>
      </c>
      <c r="B53" s="2" t="s">
        <v>77</v>
      </c>
      <c r="C53" s="2" t="s">
        <v>193</v>
      </c>
      <c r="D53" s="82" t="s">
        <v>194</v>
      </c>
      <c r="E53" s="83"/>
      <c r="F53" s="2" t="s">
        <v>177</v>
      </c>
      <c r="G53" s="32">
        <f>'Stavební rozpočet'!G53</f>
        <v>0.75</v>
      </c>
      <c r="H53" s="32">
        <f>'Stavební rozpočet'!H53</f>
        <v>0</v>
      </c>
      <c r="I53" s="58" t="s">
        <v>118</v>
      </c>
      <c r="J53" s="32">
        <f>G53*H53</f>
        <v>0</v>
      </c>
      <c r="K53" s="58" t="s">
        <v>823</v>
      </c>
      <c r="L53" s="64"/>
      <c r="Z53" s="32">
        <f>IF(AQ53="5",BJ53,0)</f>
        <v>0</v>
      </c>
      <c r="AB53" s="32">
        <f>IF(AQ53="1",BH53,0)</f>
        <v>0</v>
      </c>
      <c r="AC53" s="32">
        <f>IF(AQ53="1",BI53,0)</f>
        <v>0</v>
      </c>
      <c r="AD53" s="32">
        <f>IF(AQ53="7",BH53,0)</f>
        <v>0</v>
      </c>
      <c r="AE53" s="32">
        <f>IF(AQ53="7",BI53,0)</f>
        <v>0</v>
      </c>
      <c r="AF53" s="32">
        <f>IF(AQ53="2",BH53,0)</f>
        <v>0</v>
      </c>
      <c r="AG53" s="32">
        <f>IF(AQ53="2",BI53,0)</f>
        <v>0</v>
      </c>
      <c r="AH53" s="32">
        <f>IF(AQ53="0",BJ53,0)</f>
        <v>0</v>
      </c>
      <c r="AI53" s="43" t="s">
        <v>77</v>
      </c>
      <c r="AJ53" s="32">
        <f>IF(AN53=0,J53,0)</f>
        <v>0</v>
      </c>
      <c r="AK53" s="32">
        <f>IF(AN53=12,J53,0)</f>
        <v>0</v>
      </c>
      <c r="AL53" s="32">
        <f>IF(AN53=21,J53,0)</f>
        <v>0</v>
      </c>
      <c r="AN53" s="32">
        <v>21</v>
      </c>
      <c r="AO53" s="32">
        <f>H53*0</f>
        <v>0</v>
      </c>
      <c r="AP53" s="32">
        <f>H53*(1-0)</f>
        <v>0</v>
      </c>
      <c r="AQ53" s="58" t="s">
        <v>114</v>
      </c>
      <c r="AV53" s="32">
        <f>AW53+AX53</f>
        <v>0</v>
      </c>
      <c r="AW53" s="32">
        <f>G53*AO53</f>
        <v>0</v>
      </c>
      <c r="AX53" s="32">
        <f>G53*AP53</f>
        <v>0</v>
      </c>
      <c r="AY53" s="58" t="s">
        <v>190</v>
      </c>
      <c r="AZ53" s="58" t="s">
        <v>120</v>
      </c>
      <c r="BA53" s="43" t="s">
        <v>121</v>
      </c>
      <c r="BC53" s="32">
        <f>AW53+AX53</f>
        <v>0</v>
      </c>
      <c r="BD53" s="32">
        <f>H53/(100-BE53)*100</f>
        <v>0</v>
      </c>
      <c r="BE53" s="32">
        <v>0</v>
      </c>
      <c r="BF53" s="32">
        <f>53</f>
        <v>53</v>
      </c>
      <c r="BH53" s="32">
        <f>G53*AO53</f>
        <v>0</v>
      </c>
      <c r="BI53" s="32">
        <f>G53*AP53</f>
        <v>0</v>
      </c>
      <c r="BJ53" s="32">
        <f>G53*H53</f>
        <v>0</v>
      </c>
      <c r="BK53" s="32"/>
      <c r="BL53" s="32">
        <v>13</v>
      </c>
      <c r="BW53" s="32" t="str">
        <f>I53</f>
        <v>21</v>
      </c>
    </row>
    <row r="54" spans="1:75" x14ac:dyDescent="0.25">
      <c r="A54" s="60"/>
      <c r="D54" s="61" t="s">
        <v>195</v>
      </c>
      <c r="E54" s="62" t="s">
        <v>4</v>
      </c>
      <c r="G54" s="63">
        <v>0.75</v>
      </c>
      <c r="L54" s="64"/>
    </row>
    <row r="55" spans="1:75" ht="13.5" customHeight="1" x14ac:dyDescent="0.25">
      <c r="A55" s="1" t="s">
        <v>127</v>
      </c>
      <c r="B55" s="2" t="s">
        <v>77</v>
      </c>
      <c r="C55" s="2" t="s">
        <v>196</v>
      </c>
      <c r="D55" s="82" t="s">
        <v>197</v>
      </c>
      <c r="E55" s="83"/>
      <c r="F55" s="2" t="s">
        <v>177</v>
      </c>
      <c r="G55" s="32">
        <f>'Stavební rozpočet'!G55</f>
        <v>306.93700000000001</v>
      </c>
      <c r="H55" s="32">
        <f>'Stavební rozpočet'!H55</f>
        <v>0</v>
      </c>
      <c r="I55" s="58" t="s">
        <v>118</v>
      </c>
      <c r="J55" s="32">
        <f>G55*H55</f>
        <v>0</v>
      </c>
      <c r="K55" s="58" t="s">
        <v>823</v>
      </c>
      <c r="L55" s="64"/>
      <c r="Z55" s="32">
        <f>IF(AQ55="5",BJ55,0)</f>
        <v>0</v>
      </c>
      <c r="AB55" s="32">
        <f>IF(AQ55="1",BH55,0)</f>
        <v>0</v>
      </c>
      <c r="AC55" s="32">
        <f>IF(AQ55="1",BI55,0)</f>
        <v>0</v>
      </c>
      <c r="AD55" s="32">
        <f>IF(AQ55="7",BH55,0)</f>
        <v>0</v>
      </c>
      <c r="AE55" s="32">
        <f>IF(AQ55="7",BI55,0)</f>
        <v>0</v>
      </c>
      <c r="AF55" s="32">
        <f>IF(AQ55="2",BH55,0)</f>
        <v>0</v>
      </c>
      <c r="AG55" s="32">
        <f>IF(AQ55="2",BI55,0)</f>
        <v>0</v>
      </c>
      <c r="AH55" s="32">
        <f>IF(AQ55="0",BJ55,0)</f>
        <v>0</v>
      </c>
      <c r="AI55" s="43" t="s">
        <v>77</v>
      </c>
      <c r="AJ55" s="32">
        <f>IF(AN55=0,J55,0)</f>
        <v>0</v>
      </c>
      <c r="AK55" s="32">
        <f>IF(AN55=12,J55,0)</f>
        <v>0</v>
      </c>
      <c r="AL55" s="32">
        <f>IF(AN55=21,J55,0)</f>
        <v>0</v>
      </c>
      <c r="AN55" s="32">
        <v>21</v>
      </c>
      <c r="AO55" s="32">
        <f>H55*0</f>
        <v>0</v>
      </c>
      <c r="AP55" s="32">
        <f>H55*(1-0)</f>
        <v>0</v>
      </c>
      <c r="AQ55" s="58" t="s">
        <v>114</v>
      </c>
      <c r="AV55" s="32">
        <f>AW55+AX55</f>
        <v>0</v>
      </c>
      <c r="AW55" s="32">
        <f>G55*AO55</f>
        <v>0</v>
      </c>
      <c r="AX55" s="32">
        <f>G55*AP55</f>
        <v>0</v>
      </c>
      <c r="AY55" s="58" t="s">
        <v>190</v>
      </c>
      <c r="AZ55" s="58" t="s">
        <v>120</v>
      </c>
      <c r="BA55" s="43" t="s">
        <v>121</v>
      </c>
      <c r="BC55" s="32">
        <f>AW55+AX55</f>
        <v>0</v>
      </c>
      <c r="BD55" s="32">
        <f>H55/(100-BE55)*100</f>
        <v>0</v>
      </c>
      <c r="BE55" s="32">
        <v>0</v>
      </c>
      <c r="BF55" s="32">
        <f>55</f>
        <v>55</v>
      </c>
      <c r="BH55" s="32">
        <f>G55*AO55</f>
        <v>0</v>
      </c>
      <c r="BI55" s="32">
        <f>G55*AP55</f>
        <v>0</v>
      </c>
      <c r="BJ55" s="32">
        <f>G55*H55</f>
        <v>0</v>
      </c>
      <c r="BK55" s="32"/>
      <c r="BL55" s="32">
        <v>13</v>
      </c>
      <c r="BW55" s="32" t="str">
        <f>I55</f>
        <v>21</v>
      </c>
    </row>
    <row r="56" spans="1:75" x14ac:dyDescent="0.25">
      <c r="A56" s="60"/>
      <c r="D56" s="61" t="s">
        <v>4</v>
      </c>
      <c r="E56" s="62" t="s">
        <v>123</v>
      </c>
      <c r="G56" s="63">
        <v>0</v>
      </c>
      <c r="L56" s="64"/>
    </row>
    <row r="57" spans="1:75" x14ac:dyDescent="0.25">
      <c r="A57" s="60"/>
      <c r="D57" s="61" t="s">
        <v>198</v>
      </c>
      <c r="E57" s="62" t="s">
        <v>199</v>
      </c>
      <c r="G57" s="63">
        <v>21.504999999999999</v>
      </c>
      <c r="L57" s="64"/>
    </row>
    <row r="58" spans="1:75" x14ac:dyDescent="0.25">
      <c r="A58" s="60"/>
      <c r="D58" s="61" t="s">
        <v>200</v>
      </c>
      <c r="E58" s="62" t="s">
        <v>201</v>
      </c>
      <c r="G58" s="63">
        <v>56.441000000000003</v>
      </c>
      <c r="L58" s="64"/>
    </row>
    <row r="59" spans="1:75" x14ac:dyDescent="0.25">
      <c r="A59" s="60"/>
      <c r="D59" s="61" t="s">
        <v>202</v>
      </c>
      <c r="E59" s="62" t="s">
        <v>203</v>
      </c>
      <c r="G59" s="63">
        <v>45.723999999999997</v>
      </c>
      <c r="L59" s="64"/>
    </row>
    <row r="60" spans="1:75" x14ac:dyDescent="0.25">
      <c r="A60" s="60"/>
      <c r="D60" s="61" t="s">
        <v>204</v>
      </c>
      <c r="E60" s="62" t="s">
        <v>205</v>
      </c>
      <c r="G60" s="63">
        <v>51.209000000000003</v>
      </c>
      <c r="L60" s="64"/>
    </row>
    <row r="61" spans="1:75" x14ac:dyDescent="0.25">
      <c r="A61" s="60"/>
      <c r="D61" s="61" t="s">
        <v>206</v>
      </c>
      <c r="E61" s="62" t="s">
        <v>207</v>
      </c>
      <c r="G61" s="63">
        <v>21.45</v>
      </c>
      <c r="L61" s="64"/>
    </row>
    <row r="62" spans="1:75" x14ac:dyDescent="0.25">
      <c r="A62" s="60"/>
      <c r="D62" s="61" t="s">
        <v>208</v>
      </c>
      <c r="E62" s="62" t="s">
        <v>136</v>
      </c>
      <c r="G62" s="63">
        <v>2.99</v>
      </c>
      <c r="L62" s="64"/>
    </row>
    <row r="63" spans="1:75" x14ac:dyDescent="0.25">
      <c r="A63" s="60"/>
      <c r="D63" s="61" t="s">
        <v>209</v>
      </c>
      <c r="E63" s="62" t="s">
        <v>138</v>
      </c>
      <c r="G63" s="63">
        <v>16.425000000000001</v>
      </c>
      <c r="L63" s="64"/>
    </row>
    <row r="64" spans="1:75" x14ac:dyDescent="0.25">
      <c r="A64" s="60"/>
      <c r="D64" s="61" t="s">
        <v>210</v>
      </c>
      <c r="E64" s="62" t="s">
        <v>162</v>
      </c>
      <c r="G64" s="63">
        <v>3.72</v>
      </c>
      <c r="L64" s="64"/>
    </row>
    <row r="65" spans="1:75" x14ac:dyDescent="0.25">
      <c r="A65" s="60"/>
      <c r="D65" s="61" t="s">
        <v>211</v>
      </c>
      <c r="E65" s="62" t="s">
        <v>159</v>
      </c>
      <c r="G65" s="63">
        <v>5.12</v>
      </c>
      <c r="L65" s="64"/>
    </row>
    <row r="66" spans="1:75" x14ac:dyDescent="0.25">
      <c r="A66" s="60"/>
      <c r="D66" s="61" t="s">
        <v>212</v>
      </c>
      <c r="E66" s="62" t="s">
        <v>213</v>
      </c>
      <c r="G66" s="63">
        <v>5.7720000000000002</v>
      </c>
      <c r="L66" s="64"/>
    </row>
    <row r="67" spans="1:75" x14ac:dyDescent="0.25">
      <c r="A67" s="60"/>
      <c r="D67" s="61" t="s">
        <v>214</v>
      </c>
      <c r="E67" s="62" t="s">
        <v>215</v>
      </c>
      <c r="G67" s="63">
        <v>5.7380000000000004</v>
      </c>
      <c r="L67" s="64"/>
    </row>
    <row r="68" spans="1:75" x14ac:dyDescent="0.25">
      <c r="A68" s="60"/>
      <c r="D68" s="61" t="s">
        <v>216</v>
      </c>
      <c r="E68" s="62" t="s">
        <v>160</v>
      </c>
      <c r="G68" s="63">
        <v>4.8959999999999999</v>
      </c>
      <c r="L68" s="64"/>
    </row>
    <row r="69" spans="1:75" x14ac:dyDescent="0.25">
      <c r="A69" s="60"/>
      <c r="D69" s="61" t="s">
        <v>217</v>
      </c>
      <c r="E69" s="62" t="s">
        <v>157</v>
      </c>
      <c r="G69" s="63">
        <v>65.947000000000003</v>
      </c>
      <c r="L69" s="64"/>
    </row>
    <row r="70" spans="1:75" ht="13.5" customHeight="1" x14ac:dyDescent="0.25">
      <c r="A70" s="1" t="s">
        <v>218</v>
      </c>
      <c r="B70" s="2" t="s">
        <v>77</v>
      </c>
      <c r="C70" s="2" t="s">
        <v>219</v>
      </c>
      <c r="D70" s="82" t="s">
        <v>220</v>
      </c>
      <c r="E70" s="83"/>
      <c r="F70" s="2" t="s">
        <v>177</v>
      </c>
      <c r="G70" s="32">
        <f>'Stavební rozpočet'!G70</f>
        <v>153.46899999999999</v>
      </c>
      <c r="H70" s="32">
        <f>'Stavební rozpočet'!H70</f>
        <v>0</v>
      </c>
      <c r="I70" s="58" t="s">
        <v>118</v>
      </c>
      <c r="J70" s="32">
        <f>G70*H70</f>
        <v>0</v>
      </c>
      <c r="K70" s="58" t="s">
        <v>823</v>
      </c>
      <c r="L70" s="64"/>
      <c r="Z70" s="32">
        <f>IF(AQ70="5",BJ70,0)</f>
        <v>0</v>
      </c>
      <c r="AB70" s="32">
        <f>IF(AQ70="1",BH70,0)</f>
        <v>0</v>
      </c>
      <c r="AC70" s="32">
        <f>IF(AQ70="1",BI70,0)</f>
        <v>0</v>
      </c>
      <c r="AD70" s="32">
        <f>IF(AQ70="7",BH70,0)</f>
        <v>0</v>
      </c>
      <c r="AE70" s="32">
        <f>IF(AQ70="7",BI70,0)</f>
        <v>0</v>
      </c>
      <c r="AF70" s="32">
        <f>IF(AQ70="2",BH70,0)</f>
        <v>0</v>
      </c>
      <c r="AG70" s="32">
        <f>IF(AQ70="2",BI70,0)</f>
        <v>0</v>
      </c>
      <c r="AH70" s="32">
        <f>IF(AQ70="0",BJ70,0)</f>
        <v>0</v>
      </c>
      <c r="AI70" s="43" t="s">
        <v>77</v>
      </c>
      <c r="AJ70" s="32">
        <f>IF(AN70=0,J70,0)</f>
        <v>0</v>
      </c>
      <c r="AK70" s="32">
        <f>IF(AN70=12,J70,0)</f>
        <v>0</v>
      </c>
      <c r="AL70" s="32">
        <f>IF(AN70=21,J70,0)</f>
        <v>0</v>
      </c>
      <c r="AN70" s="32">
        <v>21</v>
      </c>
      <c r="AO70" s="32">
        <f>H70*0</f>
        <v>0</v>
      </c>
      <c r="AP70" s="32">
        <f>H70*(1-0)</f>
        <v>0</v>
      </c>
      <c r="AQ70" s="58" t="s">
        <v>114</v>
      </c>
      <c r="AV70" s="32">
        <f>AW70+AX70</f>
        <v>0</v>
      </c>
      <c r="AW70" s="32">
        <f>G70*AO70</f>
        <v>0</v>
      </c>
      <c r="AX70" s="32">
        <f>G70*AP70</f>
        <v>0</v>
      </c>
      <c r="AY70" s="58" t="s">
        <v>190</v>
      </c>
      <c r="AZ70" s="58" t="s">
        <v>120</v>
      </c>
      <c r="BA70" s="43" t="s">
        <v>121</v>
      </c>
      <c r="BC70" s="32">
        <f>AW70+AX70</f>
        <v>0</v>
      </c>
      <c r="BD70" s="32">
        <f>H70/(100-BE70)*100</f>
        <v>0</v>
      </c>
      <c r="BE70" s="32">
        <v>0</v>
      </c>
      <c r="BF70" s="32">
        <f>70</f>
        <v>70</v>
      </c>
      <c r="BH70" s="32">
        <f>G70*AO70</f>
        <v>0</v>
      </c>
      <c r="BI70" s="32">
        <f>G70*AP70</f>
        <v>0</v>
      </c>
      <c r="BJ70" s="32">
        <f>G70*H70</f>
        <v>0</v>
      </c>
      <c r="BK70" s="32"/>
      <c r="BL70" s="32">
        <v>13</v>
      </c>
      <c r="BW70" s="32" t="str">
        <f>I70</f>
        <v>21</v>
      </c>
    </row>
    <row r="71" spans="1:75" x14ac:dyDescent="0.25">
      <c r="A71" s="60"/>
      <c r="D71" s="61" t="s">
        <v>221</v>
      </c>
      <c r="E71" s="62" t="s">
        <v>4</v>
      </c>
      <c r="G71" s="63">
        <v>153.46899999999999</v>
      </c>
      <c r="L71" s="64"/>
    </row>
    <row r="72" spans="1:75" x14ac:dyDescent="0.25">
      <c r="A72" s="54" t="s">
        <v>4</v>
      </c>
      <c r="B72" s="55" t="s">
        <v>77</v>
      </c>
      <c r="C72" s="55" t="s">
        <v>127</v>
      </c>
      <c r="D72" s="164" t="s">
        <v>222</v>
      </c>
      <c r="E72" s="165"/>
      <c r="F72" s="56" t="s">
        <v>72</v>
      </c>
      <c r="G72" s="56" t="s">
        <v>72</v>
      </c>
      <c r="H72" s="56" t="s">
        <v>72</v>
      </c>
      <c r="I72" s="56" t="s">
        <v>72</v>
      </c>
      <c r="J72" s="36">
        <f>SUM(J73:J82)</f>
        <v>0</v>
      </c>
      <c r="K72" s="43" t="s">
        <v>4</v>
      </c>
      <c r="L72" s="64"/>
      <c r="AI72" s="43" t="s">
        <v>77</v>
      </c>
      <c r="AS72" s="36">
        <f>SUM(AJ73:AJ82)</f>
        <v>0</v>
      </c>
      <c r="AT72" s="36">
        <f>SUM(AK73:AK82)</f>
        <v>0</v>
      </c>
      <c r="AU72" s="36">
        <f>SUM(AL73:AL82)</f>
        <v>0</v>
      </c>
    </row>
    <row r="73" spans="1:75" ht="13.5" customHeight="1" x14ac:dyDescent="0.25">
      <c r="A73" s="1" t="s">
        <v>223</v>
      </c>
      <c r="B73" s="2" t="s">
        <v>77</v>
      </c>
      <c r="C73" s="2" t="s">
        <v>224</v>
      </c>
      <c r="D73" s="82" t="s">
        <v>225</v>
      </c>
      <c r="E73" s="83"/>
      <c r="F73" s="2" t="s">
        <v>149</v>
      </c>
      <c r="G73" s="32">
        <f>'Stavební rozpočet'!G73</f>
        <v>40.799999999999997</v>
      </c>
      <c r="H73" s="32">
        <f>'Stavební rozpočet'!H73</f>
        <v>0</v>
      </c>
      <c r="I73" s="58" t="s">
        <v>118</v>
      </c>
      <c r="J73" s="32">
        <f>G73*H73</f>
        <v>0</v>
      </c>
      <c r="K73" s="58" t="s">
        <v>4</v>
      </c>
      <c r="L73" s="64"/>
      <c r="Z73" s="32">
        <f>IF(AQ73="5",BJ73,0)</f>
        <v>0</v>
      </c>
      <c r="AB73" s="32">
        <f>IF(AQ73="1",BH73,0)</f>
        <v>0</v>
      </c>
      <c r="AC73" s="32">
        <f>IF(AQ73="1",BI73,0)</f>
        <v>0</v>
      </c>
      <c r="AD73" s="32">
        <f>IF(AQ73="7",BH73,0)</f>
        <v>0</v>
      </c>
      <c r="AE73" s="32">
        <f>IF(AQ73="7",BI73,0)</f>
        <v>0</v>
      </c>
      <c r="AF73" s="32">
        <f>IF(AQ73="2",BH73,0)</f>
        <v>0</v>
      </c>
      <c r="AG73" s="32">
        <f>IF(AQ73="2",BI73,0)</f>
        <v>0</v>
      </c>
      <c r="AH73" s="32">
        <f>IF(AQ73="0",BJ73,0)</f>
        <v>0</v>
      </c>
      <c r="AI73" s="43" t="s">
        <v>77</v>
      </c>
      <c r="AJ73" s="32">
        <f>IF(AN73=0,J73,0)</f>
        <v>0</v>
      </c>
      <c r="AK73" s="32">
        <f>IF(AN73=12,J73,0)</f>
        <v>0</v>
      </c>
      <c r="AL73" s="32">
        <f>IF(AN73=21,J73,0)</f>
        <v>0</v>
      </c>
      <c r="AN73" s="32">
        <v>21</v>
      </c>
      <c r="AO73" s="32">
        <f>H73*0.058222222</f>
        <v>0</v>
      </c>
      <c r="AP73" s="32">
        <f>H73*(1-0.058222222)</f>
        <v>0</v>
      </c>
      <c r="AQ73" s="58" t="s">
        <v>114</v>
      </c>
      <c r="AV73" s="32">
        <f>AW73+AX73</f>
        <v>0</v>
      </c>
      <c r="AW73" s="32">
        <f>G73*AO73</f>
        <v>0</v>
      </c>
      <c r="AX73" s="32">
        <f>G73*AP73</f>
        <v>0</v>
      </c>
      <c r="AY73" s="58" t="s">
        <v>226</v>
      </c>
      <c r="AZ73" s="58" t="s">
        <v>120</v>
      </c>
      <c r="BA73" s="43" t="s">
        <v>121</v>
      </c>
      <c r="BC73" s="32">
        <f>AW73+AX73</f>
        <v>0</v>
      </c>
      <c r="BD73" s="32">
        <f>H73/(100-BE73)*100</f>
        <v>0</v>
      </c>
      <c r="BE73" s="32">
        <v>0</v>
      </c>
      <c r="BF73" s="32">
        <f>73</f>
        <v>73</v>
      </c>
      <c r="BH73" s="32">
        <f>G73*AO73</f>
        <v>0</v>
      </c>
      <c r="BI73" s="32">
        <f>G73*AP73</f>
        <v>0</v>
      </c>
      <c r="BJ73" s="32">
        <f>G73*H73</f>
        <v>0</v>
      </c>
      <c r="BK73" s="32"/>
      <c r="BL73" s="32">
        <v>14</v>
      </c>
      <c r="BW73" s="32" t="str">
        <f>I73</f>
        <v>21</v>
      </c>
    </row>
    <row r="74" spans="1:75" x14ac:dyDescent="0.25">
      <c r="A74" s="60"/>
      <c r="D74" s="61" t="s">
        <v>227</v>
      </c>
      <c r="E74" s="62" t="s">
        <v>228</v>
      </c>
      <c r="G74" s="63">
        <v>34.5</v>
      </c>
      <c r="L74" s="64"/>
    </row>
    <row r="75" spans="1:75" x14ac:dyDescent="0.25">
      <c r="A75" s="60"/>
      <c r="D75" s="61" t="s">
        <v>229</v>
      </c>
      <c r="E75" s="62" t="s">
        <v>230</v>
      </c>
      <c r="G75" s="63">
        <v>6.3</v>
      </c>
      <c r="L75" s="64"/>
    </row>
    <row r="76" spans="1:75" ht="13.5" customHeight="1" x14ac:dyDescent="0.25">
      <c r="A76" s="1" t="s">
        <v>231</v>
      </c>
      <c r="B76" s="2" t="s">
        <v>77</v>
      </c>
      <c r="C76" s="2" t="s">
        <v>232</v>
      </c>
      <c r="D76" s="82" t="s">
        <v>233</v>
      </c>
      <c r="E76" s="83"/>
      <c r="F76" s="2" t="s">
        <v>149</v>
      </c>
      <c r="G76" s="32">
        <f>'Stavební rozpočet'!G76</f>
        <v>6.3</v>
      </c>
      <c r="H76" s="32">
        <f>'Stavební rozpočet'!H76</f>
        <v>0</v>
      </c>
      <c r="I76" s="58" t="s">
        <v>118</v>
      </c>
      <c r="J76" s="32">
        <f>G76*H76</f>
        <v>0</v>
      </c>
      <c r="K76" s="58" t="s">
        <v>823</v>
      </c>
      <c r="L76" s="64"/>
      <c r="Z76" s="32">
        <f>IF(AQ76="5",BJ76,0)</f>
        <v>0</v>
      </c>
      <c r="AB76" s="32">
        <f>IF(AQ76="1",BH76,0)</f>
        <v>0</v>
      </c>
      <c r="AC76" s="32">
        <f>IF(AQ76="1",BI76,0)</f>
        <v>0</v>
      </c>
      <c r="AD76" s="32">
        <f>IF(AQ76="7",BH76,0)</f>
        <v>0</v>
      </c>
      <c r="AE76" s="32">
        <f>IF(AQ76="7",BI76,0)</f>
        <v>0</v>
      </c>
      <c r="AF76" s="32">
        <f>IF(AQ76="2",BH76,0)</f>
        <v>0</v>
      </c>
      <c r="AG76" s="32">
        <f>IF(AQ76="2",BI76,0)</f>
        <v>0</v>
      </c>
      <c r="AH76" s="32">
        <f>IF(AQ76="0",BJ76,0)</f>
        <v>0</v>
      </c>
      <c r="AI76" s="43" t="s">
        <v>77</v>
      </c>
      <c r="AJ76" s="32">
        <f>IF(AN76=0,J76,0)</f>
        <v>0</v>
      </c>
      <c r="AK76" s="32">
        <f>IF(AN76=12,J76,0)</f>
        <v>0</v>
      </c>
      <c r="AL76" s="32">
        <f>IF(AN76=21,J76,0)</f>
        <v>0</v>
      </c>
      <c r="AN76" s="32">
        <v>21</v>
      </c>
      <c r="AO76" s="32">
        <f>H76*0.331584775</f>
        <v>0</v>
      </c>
      <c r="AP76" s="32">
        <f>H76*(1-0.331584775)</f>
        <v>0</v>
      </c>
      <c r="AQ76" s="58" t="s">
        <v>124</v>
      </c>
      <c r="AV76" s="32">
        <f>AW76+AX76</f>
        <v>0</v>
      </c>
      <c r="AW76" s="32">
        <f>G76*AO76</f>
        <v>0</v>
      </c>
      <c r="AX76" s="32">
        <f>G76*AP76</f>
        <v>0</v>
      </c>
      <c r="AY76" s="58" t="s">
        <v>226</v>
      </c>
      <c r="AZ76" s="58" t="s">
        <v>120</v>
      </c>
      <c r="BA76" s="43" t="s">
        <v>121</v>
      </c>
      <c r="BC76" s="32">
        <f>AW76+AX76</f>
        <v>0</v>
      </c>
      <c r="BD76" s="32">
        <f>H76/(100-BE76)*100</f>
        <v>0</v>
      </c>
      <c r="BE76" s="32">
        <v>0</v>
      </c>
      <c r="BF76" s="32">
        <f>76</f>
        <v>76</v>
      </c>
      <c r="BH76" s="32">
        <f>G76*AO76</f>
        <v>0</v>
      </c>
      <c r="BI76" s="32">
        <f>G76*AP76</f>
        <v>0</v>
      </c>
      <c r="BJ76" s="32">
        <f>G76*H76</f>
        <v>0</v>
      </c>
      <c r="BK76" s="32"/>
      <c r="BL76" s="32">
        <v>14</v>
      </c>
      <c r="BW76" s="32" t="str">
        <f>I76</f>
        <v>21</v>
      </c>
    </row>
    <row r="77" spans="1:75" x14ac:dyDescent="0.25">
      <c r="A77" s="60"/>
      <c r="D77" s="61" t="s">
        <v>229</v>
      </c>
      <c r="E77" s="62" t="s">
        <v>230</v>
      </c>
      <c r="G77" s="63">
        <v>6.3</v>
      </c>
      <c r="L77" s="64"/>
    </row>
    <row r="78" spans="1:75" ht="13.5" customHeight="1" x14ac:dyDescent="0.25">
      <c r="A78" s="65" t="s">
        <v>234</v>
      </c>
      <c r="B78" s="66" t="s">
        <v>77</v>
      </c>
      <c r="C78" s="66" t="s">
        <v>235</v>
      </c>
      <c r="D78" s="169" t="s">
        <v>236</v>
      </c>
      <c r="E78" s="170"/>
      <c r="F78" s="66" t="s">
        <v>149</v>
      </c>
      <c r="G78" s="67">
        <f>'Stavební rozpočet'!G78</f>
        <v>6.3</v>
      </c>
      <c r="H78" s="67">
        <f>'Stavební rozpočet'!H78</f>
        <v>0</v>
      </c>
      <c r="I78" s="68" t="s">
        <v>118</v>
      </c>
      <c r="J78" s="67">
        <f>G78*H78</f>
        <v>0</v>
      </c>
      <c r="K78" s="68" t="s">
        <v>4</v>
      </c>
      <c r="L78" s="64"/>
      <c r="Z78" s="32">
        <f>IF(AQ78="5",BJ78,0)</f>
        <v>0</v>
      </c>
      <c r="AB78" s="32">
        <f>IF(AQ78="1",BH78,0)</f>
        <v>0</v>
      </c>
      <c r="AC78" s="32">
        <f>IF(AQ78="1",BI78,0)</f>
        <v>0</v>
      </c>
      <c r="AD78" s="32">
        <f>IF(AQ78="7",BH78,0)</f>
        <v>0</v>
      </c>
      <c r="AE78" s="32">
        <f>IF(AQ78="7",BI78,0)</f>
        <v>0</v>
      </c>
      <c r="AF78" s="32">
        <f>IF(AQ78="2",BH78,0)</f>
        <v>0</v>
      </c>
      <c r="AG78" s="32">
        <f>IF(AQ78="2",BI78,0)</f>
        <v>0</v>
      </c>
      <c r="AH78" s="32">
        <f>IF(AQ78="0",BJ78,0)</f>
        <v>0</v>
      </c>
      <c r="AI78" s="43" t="s">
        <v>77</v>
      </c>
      <c r="AJ78" s="67">
        <f>IF(AN78=0,J78,0)</f>
        <v>0</v>
      </c>
      <c r="AK78" s="67">
        <f>IF(AN78=12,J78,0)</f>
        <v>0</v>
      </c>
      <c r="AL78" s="67">
        <f>IF(AN78=21,J78,0)</f>
        <v>0</v>
      </c>
      <c r="AN78" s="32">
        <v>21</v>
      </c>
      <c r="AO78" s="32">
        <f>H78*1</f>
        <v>0</v>
      </c>
      <c r="AP78" s="32">
        <f>H78*(1-1)</f>
        <v>0</v>
      </c>
      <c r="AQ78" s="68" t="s">
        <v>114</v>
      </c>
      <c r="AV78" s="32">
        <f>AW78+AX78</f>
        <v>0</v>
      </c>
      <c r="AW78" s="32">
        <f>G78*AO78</f>
        <v>0</v>
      </c>
      <c r="AX78" s="32">
        <f>G78*AP78</f>
        <v>0</v>
      </c>
      <c r="AY78" s="58" t="s">
        <v>226</v>
      </c>
      <c r="AZ78" s="58" t="s">
        <v>120</v>
      </c>
      <c r="BA78" s="43" t="s">
        <v>121</v>
      </c>
      <c r="BC78" s="32">
        <f>AW78+AX78</f>
        <v>0</v>
      </c>
      <c r="BD78" s="32">
        <f>H78/(100-BE78)*100</f>
        <v>0</v>
      </c>
      <c r="BE78" s="32">
        <v>0</v>
      </c>
      <c r="BF78" s="32">
        <f>78</f>
        <v>78</v>
      </c>
      <c r="BH78" s="67">
        <f>G78*AO78</f>
        <v>0</v>
      </c>
      <c r="BI78" s="67">
        <f>G78*AP78</f>
        <v>0</v>
      </c>
      <c r="BJ78" s="67">
        <f>G78*H78</f>
        <v>0</v>
      </c>
      <c r="BK78" s="67"/>
      <c r="BL78" s="32">
        <v>14</v>
      </c>
      <c r="BW78" s="32" t="str">
        <f>I78</f>
        <v>21</v>
      </c>
    </row>
    <row r="79" spans="1:75" x14ac:dyDescent="0.25">
      <c r="A79" s="60"/>
      <c r="D79" s="61" t="s">
        <v>229</v>
      </c>
      <c r="E79" s="62" t="s">
        <v>237</v>
      </c>
      <c r="G79" s="63">
        <v>6.3</v>
      </c>
      <c r="L79" s="64"/>
    </row>
    <row r="80" spans="1:75" ht="13.5" customHeight="1" x14ac:dyDescent="0.25">
      <c r="A80" s="1" t="s">
        <v>238</v>
      </c>
      <c r="B80" s="2" t="s">
        <v>77</v>
      </c>
      <c r="C80" s="2" t="s">
        <v>239</v>
      </c>
      <c r="D80" s="82" t="s">
        <v>240</v>
      </c>
      <c r="E80" s="83"/>
      <c r="F80" s="2" t="s">
        <v>241</v>
      </c>
      <c r="G80" s="32">
        <f>'Stavební rozpočet'!G80</f>
        <v>2</v>
      </c>
      <c r="H80" s="32">
        <f>'Stavební rozpočet'!H80</f>
        <v>0</v>
      </c>
      <c r="I80" s="58" t="s">
        <v>118</v>
      </c>
      <c r="J80" s="32">
        <f>G80*H80</f>
        <v>0</v>
      </c>
      <c r="K80" s="58" t="s">
        <v>823</v>
      </c>
      <c r="L80" s="64"/>
      <c r="Z80" s="32">
        <f>IF(AQ80="5",BJ80,0)</f>
        <v>0</v>
      </c>
      <c r="AB80" s="32">
        <f>IF(AQ80="1",BH80,0)</f>
        <v>0</v>
      </c>
      <c r="AC80" s="32">
        <f>IF(AQ80="1",BI80,0)</f>
        <v>0</v>
      </c>
      <c r="AD80" s="32">
        <f>IF(AQ80="7",BH80,0)</f>
        <v>0</v>
      </c>
      <c r="AE80" s="32">
        <f>IF(AQ80="7",BI80,0)</f>
        <v>0</v>
      </c>
      <c r="AF80" s="32">
        <f>IF(AQ80="2",BH80,0)</f>
        <v>0</v>
      </c>
      <c r="AG80" s="32">
        <f>IF(AQ80="2",BI80,0)</f>
        <v>0</v>
      </c>
      <c r="AH80" s="32">
        <f>IF(AQ80="0",BJ80,0)</f>
        <v>0</v>
      </c>
      <c r="AI80" s="43" t="s">
        <v>77</v>
      </c>
      <c r="AJ80" s="32">
        <f>IF(AN80=0,J80,0)</f>
        <v>0</v>
      </c>
      <c r="AK80" s="32">
        <f>IF(AN80=12,J80,0)</f>
        <v>0</v>
      </c>
      <c r="AL80" s="32">
        <f>IF(AN80=21,J80,0)</f>
        <v>0</v>
      </c>
      <c r="AN80" s="32">
        <v>21</v>
      </c>
      <c r="AO80" s="32">
        <f>H80*0</f>
        <v>0</v>
      </c>
      <c r="AP80" s="32">
        <f>H80*(1-0)</f>
        <v>0</v>
      </c>
      <c r="AQ80" s="58" t="s">
        <v>124</v>
      </c>
      <c r="AV80" s="32">
        <f>AW80+AX80</f>
        <v>0</v>
      </c>
      <c r="AW80" s="32">
        <f>G80*AO80</f>
        <v>0</v>
      </c>
      <c r="AX80" s="32">
        <f>G80*AP80</f>
        <v>0</v>
      </c>
      <c r="AY80" s="58" t="s">
        <v>226</v>
      </c>
      <c r="AZ80" s="58" t="s">
        <v>120</v>
      </c>
      <c r="BA80" s="43" t="s">
        <v>121</v>
      </c>
      <c r="BC80" s="32">
        <f>AW80+AX80</f>
        <v>0</v>
      </c>
      <c r="BD80" s="32">
        <f>H80/(100-BE80)*100</f>
        <v>0</v>
      </c>
      <c r="BE80" s="32">
        <v>0</v>
      </c>
      <c r="BF80" s="32">
        <f>80</f>
        <v>80</v>
      </c>
      <c r="BH80" s="32">
        <f>G80*AO80</f>
        <v>0</v>
      </c>
      <c r="BI80" s="32">
        <f>G80*AP80</f>
        <v>0</v>
      </c>
      <c r="BJ80" s="32">
        <f>G80*H80</f>
        <v>0</v>
      </c>
      <c r="BK80" s="32"/>
      <c r="BL80" s="32">
        <v>14</v>
      </c>
      <c r="BW80" s="32" t="str">
        <f>I80</f>
        <v>21</v>
      </c>
    </row>
    <row r="81" spans="1:75" x14ac:dyDescent="0.25">
      <c r="A81" s="60"/>
      <c r="D81" s="61" t="s">
        <v>124</v>
      </c>
      <c r="E81" s="62" t="s">
        <v>242</v>
      </c>
      <c r="G81" s="63">
        <v>2</v>
      </c>
      <c r="L81" s="64"/>
    </row>
    <row r="82" spans="1:75" ht="13.5" customHeight="1" x14ac:dyDescent="0.25">
      <c r="A82" s="65" t="s">
        <v>243</v>
      </c>
      <c r="B82" s="66" t="s">
        <v>77</v>
      </c>
      <c r="C82" s="66" t="s">
        <v>244</v>
      </c>
      <c r="D82" s="169" t="s">
        <v>245</v>
      </c>
      <c r="E82" s="170"/>
      <c r="F82" s="66" t="s">
        <v>241</v>
      </c>
      <c r="G82" s="67">
        <f>'Stavební rozpočet'!G82</f>
        <v>2</v>
      </c>
      <c r="H82" s="67">
        <f>'Stavební rozpočet'!H82</f>
        <v>0</v>
      </c>
      <c r="I82" s="68" t="s">
        <v>118</v>
      </c>
      <c r="J82" s="67">
        <f>G82*H82</f>
        <v>0</v>
      </c>
      <c r="K82" s="68" t="s">
        <v>823</v>
      </c>
      <c r="L82" s="64"/>
      <c r="Z82" s="32">
        <f>IF(AQ82="5",BJ82,0)</f>
        <v>0</v>
      </c>
      <c r="AB82" s="32">
        <f>IF(AQ82="1",BH82,0)</f>
        <v>0</v>
      </c>
      <c r="AC82" s="32">
        <f>IF(AQ82="1",BI82,0)</f>
        <v>0</v>
      </c>
      <c r="AD82" s="32">
        <f>IF(AQ82="7",BH82,0)</f>
        <v>0</v>
      </c>
      <c r="AE82" s="32">
        <f>IF(AQ82="7",BI82,0)</f>
        <v>0</v>
      </c>
      <c r="AF82" s="32">
        <f>IF(AQ82="2",BH82,0)</f>
        <v>0</v>
      </c>
      <c r="AG82" s="32">
        <f>IF(AQ82="2",BI82,0)</f>
        <v>0</v>
      </c>
      <c r="AH82" s="32">
        <f>IF(AQ82="0",BJ82,0)</f>
        <v>0</v>
      </c>
      <c r="AI82" s="43" t="s">
        <v>77</v>
      </c>
      <c r="AJ82" s="67">
        <f>IF(AN82=0,J82,0)</f>
        <v>0</v>
      </c>
      <c r="AK82" s="67">
        <f>IF(AN82=12,J82,0)</f>
        <v>0</v>
      </c>
      <c r="AL82" s="67">
        <f>IF(AN82=21,J82,0)</f>
        <v>0</v>
      </c>
      <c r="AN82" s="32">
        <v>21</v>
      </c>
      <c r="AO82" s="32">
        <f>H82*1</f>
        <v>0</v>
      </c>
      <c r="AP82" s="32">
        <f>H82*(1-1)</f>
        <v>0</v>
      </c>
      <c r="AQ82" s="68" t="s">
        <v>114</v>
      </c>
      <c r="AV82" s="32">
        <f>AW82+AX82</f>
        <v>0</v>
      </c>
      <c r="AW82" s="32">
        <f>G82*AO82</f>
        <v>0</v>
      </c>
      <c r="AX82" s="32">
        <f>G82*AP82</f>
        <v>0</v>
      </c>
      <c r="AY82" s="58" t="s">
        <v>226</v>
      </c>
      <c r="AZ82" s="58" t="s">
        <v>120</v>
      </c>
      <c r="BA82" s="43" t="s">
        <v>121</v>
      </c>
      <c r="BC82" s="32">
        <f>AW82+AX82</f>
        <v>0</v>
      </c>
      <c r="BD82" s="32">
        <f>H82/(100-BE82)*100</f>
        <v>0</v>
      </c>
      <c r="BE82" s="32">
        <v>0</v>
      </c>
      <c r="BF82" s="32">
        <f>82</f>
        <v>82</v>
      </c>
      <c r="BH82" s="67">
        <f>G82*AO82</f>
        <v>0</v>
      </c>
      <c r="BI82" s="67">
        <f>G82*AP82</f>
        <v>0</v>
      </c>
      <c r="BJ82" s="67">
        <f>G82*H82</f>
        <v>0</v>
      </c>
      <c r="BK82" s="67"/>
      <c r="BL82" s="32">
        <v>14</v>
      </c>
      <c r="BW82" s="32" t="str">
        <f>I82</f>
        <v>21</v>
      </c>
    </row>
    <row r="83" spans="1:75" x14ac:dyDescent="0.25">
      <c r="A83" s="60"/>
      <c r="D83" s="61" t="s">
        <v>124</v>
      </c>
      <c r="E83" s="62" t="s">
        <v>246</v>
      </c>
      <c r="G83" s="63">
        <v>2</v>
      </c>
      <c r="L83" s="64"/>
    </row>
    <row r="84" spans="1:75" x14ac:dyDescent="0.25">
      <c r="A84" s="54" t="s">
        <v>4</v>
      </c>
      <c r="B84" s="55" t="s">
        <v>77</v>
      </c>
      <c r="C84" s="55" t="s">
        <v>218</v>
      </c>
      <c r="D84" s="164" t="s">
        <v>247</v>
      </c>
      <c r="E84" s="165"/>
      <c r="F84" s="56" t="s">
        <v>72</v>
      </c>
      <c r="G84" s="56" t="s">
        <v>72</v>
      </c>
      <c r="H84" s="56" t="s">
        <v>72</v>
      </c>
      <c r="I84" s="56" t="s">
        <v>72</v>
      </c>
      <c r="J84" s="36">
        <f>SUM(J85:J101)</f>
        <v>0</v>
      </c>
      <c r="K84" s="43" t="s">
        <v>4</v>
      </c>
      <c r="L84" s="64"/>
      <c r="AI84" s="43" t="s">
        <v>77</v>
      </c>
      <c r="AS84" s="36">
        <f>SUM(AJ85:AJ101)</f>
        <v>0</v>
      </c>
      <c r="AT84" s="36">
        <f>SUM(AK85:AK101)</f>
        <v>0</v>
      </c>
      <c r="AU84" s="36">
        <f>SUM(AL85:AL101)</f>
        <v>0</v>
      </c>
    </row>
    <row r="85" spans="1:75" ht="13.5" customHeight="1" x14ac:dyDescent="0.25">
      <c r="A85" s="1" t="s">
        <v>118</v>
      </c>
      <c r="B85" s="2" t="s">
        <v>77</v>
      </c>
      <c r="C85" s="2" t="s">
        <v>248</v>
      </c>
      <c r="D85" s="82" t="s">
        <v>249</v>
      </c>
      <c r="E85" s="83"/>
      <c r="F85" s="2" t="s">
        <v>117</v>
      </c>
      <c r="G85" s="32">
        <f>'Stavební rozpočet'!G85</f>
        <v>639.75</v>
      </c>
      <c r="H85" s="32">
        <f>'Stavební rozpočet'!H85</f>
        <v>0</v>
      </c>
      <c r="I85" s="58" t="s">
        <v>118</v>
      </c>
      <c r="J85" s="32">
        <f>G85*H85</f>
        <v>0</v>
      </c>
      <c r="K85" s="58" t="s">
        <v>823</v>
      </c>
      <c r="L85" s="64"/>
      <c r="Z85" s="32">
        <f>IF(AQ85="5",BJ85,0)</f>
        <v>0</v>
      </c>
      <c r="AB85" s="32">
        <f>IF(AQ85="1",BH85,0)</f>
        <v>0</v>
      </c>
      <c r="AC85" s="32">
        <f>IF(AQ85="1",BI85,0)</f>
        <v>0</v>
      </c>
      <c r="AD85" s="32">
        <f>IF(AQ85="7",BH85,0)</f>
        <v>0</v>
      </c>
      <c r="AE85" s="32">
        <f>IF(AQ85="7",BI85,0)</f>
        <v>0</v>
      </c>
      <c r="AF85" s="32">
        <f>IF(AQ85="2",BH85,0)</f>
        <v>0</v>
      </c>
      <c r="AG85" s="32">
        <f>IF(AQ85="2",BI85,0)</f>
        <v>0</v>
      </c>
      <c r="AH85" s="32">
        <f>IF(AQ85="0",BJ85,0)</f>
        <v>0</v>
      </c>
      <c r="AI85" s="43" t="s">
        <v>77</v>
      </c>
      <c r="AJ85" s="32">
        <f>IF(AN85=0,J85,0)</f>
        <v>0</v>
      </c>
      <c r="AK85" s="32">
        <f>IF(AN85=12,J85,0)</f>
        <v>0</v>
      </c>
      <c r="AL85" s="32">
        <f>IF(AN85=21,J85,0)</f>
        <v>0</v>
      </c>
      <c r="AN85" s="32">
        <v>21</v>
      </c>
      <c r="AO85" s="32">
        <f>H85*0.085202976</f>
        <v>0</v>
      </c>
      <c r="AP85" s="32">
        <f>H85*(1-0.085202976)</f>
        <v>0</v>
      </c>
      <c r="AQ85" s="58" t="s">
        <v>114</v>
      </c>
      <c r="AV85" s="32">
        <f>AW85+AX85</f>
        <v>0</v>
      </c>
      <c r="AW85" s="32">
        <f>G85*AO85</f>
        <v>0</v>
      </c>
      <c r="AX85" s="32">
        <f>G85*AP85</f>
        <v>0</v>
      </c>
      <c r="AY85" s="58" t="s">
        <v>250</v>
      </c>
      <c r="AZ85" s="58" t="s">
        <v>120</v>
      </c>
      <c r="BA85" s="43" t="s">
        <v>121</v>
      </c>
      <c r="BC85" s="32">
        <f>AW85+AX85</f>
        <v>0</v>
      </c>
      <c r="BD85" s="32">
        <f>H85/(100-BE85)*100</f>
        <v>0</v>
      </c>
      <c r="BE85" s="32">
        <v>0</v>
      </c>
      <c r="BF85" s="32">
        <f>85</f>
        <v>85</v>
      </c>
      <c r="BH85" s="32">
        <f>G85*AO85</f>
        <v>0</v>
      </c>
      <c r="BI85" s="32">
        <f>G85*AP85</f>
        <v>0</v>
      </c>
      <c r="BJ85" s="32">
        <f>G85*H85</f>
        <v>0</v>
      </c>
      <c r="BK85" s="32"/>
      <c r="BL85" s="32">
        <v>15</v>
      </c>
      <c r="BW85" s="32" t="str">
        <f>I85</f>
        <v>21</v>
      </c>
    </row>
    <row r="86" spans="1:75" x14ac:dyDescent="0.25">
      <c r="A86" s="60"/>
      <c r="D86" s="61" t="s">
        <v>4</v>
      </c>
      <c r="E86" s="62" t="s">
        <v>123</v>
      </c>
      <c r="G86" s="63">
        <v>0</v>
      </c>
      <c r="L86" s="64"/>
    </row>
    <row r="87" spans="1:75" x14ac:dyDescent="0.25">
      <c r="A87" s="60"/>
      <c r="D87" s="61" t="s">
        <v>251</v>
      </c>
      <c r="E87" s="62" t="s">
        <v>199</v>
      </c>
      <c r="G87" s="63">
        <v>41.4</v>
      </c>
      <c r="L87" s="64"/>
    </row>
    <row r="88" spans="1:75" x14ac:dyDescent="0.25">
      <c r="A88" s="60"/>
      <c r="D88" s="61" t="s">
        <v>252</v>
      </c>
      <c r="E88" s="62" t="s">
        <v>203</v>
      </c>
      <c r="G88" s="63">
        <v>111.6</v>
      </c>
      <c r="L88" s="64"/>
    </row>
    <row r="89" spans="1:75" x14ac:dyDescent="0.25">
      <c r="A89" s="60"/>
      <c r="D89" s="61" t="s">
        <v>253</v>
      </c>
      <c r="E89" s="62" t="s">
        <v>201</v>
      </c>
      <c r="G89" s="63">
        <v>111.86</v>
      </c>
      <c r="L89" s="64"/>
    </row>
    <row r="90" spans="1:75" x14ac:dyDescent="0.25">
      <c r="A90" s="60"/>
      <c r="D90" s="61" t="s">
        <v>254</v>
      </c>
      <c r="E90" s="62" t="s">
        <v>205</v>
      </c>
      <c r="G90" s="63">
        <v>100.408</v>
      </c>
      <c r="L90" s="64"/>
    </row>
    <row r="91" spans="1:75" x14ac:dyDescent="0.25">
      <c r="A91" s="60"/>
      <c r="D91" s="61" t="s">
        <v>255</v>
      </c>
      <c r="E91" s="62" t="s">
        <v>207</v>
      </c>
      <c r="G91" s="63">
        <v>41.5</v>
      </c>
      <c r="L91" s="64"/>
    </row>
    <row r="92" spans="1:75" x14ac:dyDescent="0.25">
      <c r="A92" s="60"/>
      <c r="D92" s="61" t="s">
        <v>256</v>
      </c>
      <c r="E92" s="62" t="s">
        <v>136</v>
      </c>
      <c r="G92" s="63">
        <v>8.0500000000000007</v>
      </c>
      <c r="L92" s="64"/>
    </row>
    <row r="93" spans="1:75" x14ac:dyDescent="0.25">
      <c r="A93" s="60"/>
      <c r="D93" s="61" t="s">
        <v>257</v>
      </c>
      <c r="E93" s="62" t="s">
        <v>138</v>
      </c>
      <c r="G93" s="63">
        <v>37.06</v>
      </c>
      <c r="L93" s="64"/>
    </row>
    <row r="94" spans="1:75" x14ac:dyDescent="0.25">
      <c r="A94" s="60"/>
      <c r="D94" s="61" t="s">
        <v>258</v>
      </c>
      <c r="E94" s="62" t="s">
        <v>159</v>
      </c>
      <c r="G94" s="63">
        <v>10.88</v>
      </c>
      <c r="L94" s="64"/>
    </row>
    <row r="95" spans="1:75" x14ac:dyDescent="0.25">
      <c r="A95" s="60"/>
      <c r="D95" s="61" t="s">
        <v>259</v>
      </c>
      <c r="E95" s="62" t="s">
        <v>213</v>
      </c>
      <c r="G95" s="63">
        <v>12.714</v>
      </c>
      <c r="L95" s="64"/>
    </row>
    <row r="96" spans="1:75" x14ac:dyDescent="0.25">
      <c r="A96" s="60"/>
      <c r="D96" s="61" t="s">
        <v>260</v>
      </c>
      <c r="E96" s="62" t="s">
        <v>215</v>
      </c>
      <c r="G96" s="63">
        <v>12.236000000000001</v>
      </c>
      <c r="L96" s="64"/>
    </row>
    <row r="97" spans="1:75" x14ac:dyDescent="0.25">
      <c r="A97" s="60"/>
      <c r="D97" s="61" t="s">
        <v>261</v>
      </c>
      <c r="E97" s="62" t="s">
        <v>160</v>
      </c>
      <c r="G97" s="63">
        <v>10.432</v>
      </c>
      <c r="L97" s="64"/>
    </row>
    <row r="98" spans="1:75" x14ac:dyDescent="0.25">
      <c r="A98" s="60"/>
      <c r="D98" s="61" t="s">
        <v>262</v>
      </c>
      <c r="E98" s="62" t="s">
        <v>162</v>
      </c>
      <c r="G98" s="63">
        <v>7.92</v>
      </c>
      <c r="L98" s="64"/>
    </row>
    <row r="99" spans="1:75" x14ac:dyDescent="0.25">
      <c r="A99" s="60"/>
      <c r="D99" s="61" t="s">
        <v>263</v>
      </c>
      <c r="E99" s="62" t="s">
        <v>157</v>
      </c>
      <c r="G99" s="63">
        <v>127.69</v>
      </c>
      <c r="L99" s="64"/>
    </row>
    <row r="100" spans="1:75" x14ac:dyDescent="0.25">
      <c r="A100" s="60"/>
      <c r="D100" s="61" t="s">
        <v>264</v>
      </c>
      <c r="E100" s="62" t="s">
        <v>265</v>
      </c>
      <c r="G100" s="63">
        <v>6</v>
      </c>
      <c r="L100" s="64"/>
    </row>
    <row r="101" spans="1:75" ht="13.5" customHeight="1" x14ac:dyDescent="0.25">
      <c r="A101" s="1" t="s">
        <v>266</v>
      </c>
      <c r="B101" s="2" t="s">
        <v>77</v>
      </c>
      <c r="C101" s="2" t="s">
        <v>267</v>
      </c>
      <c r="D101" s="82" t="s">
        <v>268</v>
      </c>
      <c r="E101" s="83"/>
      <c r="F101" s="2" t="s">
        <v>117</v>
      </c>
      <c r="G101" s="32">
        <f>'Stavební rozpočet'!G101</f>
        <v>639.75</v>
      </c>
      <c r="H101" s="32">
        <f>'Stavební rozpočet'!H101</f>
        <v>0</v>
      </c>
      <c r="I101" s="58" t="s">
        <v>118</v>
      </c>
      <c r="J101" s="32">
        <f>G101*H101</f>
        <v>0</v>
      </c>
      <c r="K101" s="58" t="s">
        <v>823</v>
      </c>
      <c r="L101" s="64"/>
      <c r="Z101" s="32">
        <f>IF(AQ101="5",BJ101,0)</f>
        <v>0</v>
      </c>
      <c r="AB101" s="32">
        <f>IF(AQ101="1",BH101,0)</f>
        <v>0</v>
      </c>
      <c r="AC101" s="32">
        <f>IF(AQ101="1",BI101,0)</f>
        <v>0</v>
      </c>
      <c r="AD101" s="32">
        <f>IF(AQ101="7",BH101,0)</f>
        <v>0</v>
      </c>
      <c r="AE101" s="32">
        <f>IF(AQ101="7",BI101,0)</f>
        <v>0</v>
      </c>
      <c r="AF101" s="32">
        <f>IF(AQ101="2",BH101,0)</f>
        <v>0</v>
      </c>
      <c r="AG101" s="32">
        <f>IF(AQ101="2",BI101,0)</f>
        <v>0</v>
      </c>
      <c r="AH101" s="32">
        <f>IF(AQ101="0",BJ101,0)</f>
        <v>0</v>
      </c>
      <c r="AI101" s="43" t="s">
        <v>77</v>
      </c>
      <c r="AJ101" s="32">
        <f>IF(AN101=0,J101,0)</f>
        <v>0</v>
      </c>
      <c r="AK101" s="32">
        <f>IF(AN101=12,J101,0)</f>
        <v>0</v>
      </c>
      <c r="AL101" s="32">
        <f>IF(AN101=21,J101,0)</f>
        <v>0</v>
      </c>
      <c r="AN101" s="32">
        <v>21</v>
      </c>
      <c r="AO101" s="32">
        <f>H101*0</f>
        <v>0</v>
      </c>
      <c r="AP101" s="32">
        <f>H101*(1-0)</f>
        <v>0</v>
      </c>
      <c r="AQ101" s="58" t="s">
        <v>114</v>
      </c>
      <c r="AV101" s="32">
        <f>AW101+AX101</f>
        <v>0</v>
      </c>
      <c r="AW101" s="32">
        <f>G101*AO101</f>
        <v>0</v>
      </c>
      <c r="AX101" s="32">
        <f>G101*AP101</f>
        <v>0</v>
      </c>
      <c r="AY101" s="58" t="s">
        <v>250</v>
      </c>
      <c r="AZ101" s="58" t="s">
        <v>120</v>
      </c>
      <c r="BA101" s="43" t="s">
        <v>121</v>
      </c>
      <c r="BC101" s="32">
        <f>AW101+AX101</f>
        <v>0</v>
      </c>
      <c r="BD101" s="32">
        <f>H101/(100-BE101)*100</f>
        <v>0</v>
      </c>
      <c r="BE101" s="32">
        <v>0</v>
      </c>
      <c r="BF101" s="32">
        <f>101</f>
        <v>101</v>
      </c>
      <c r="BH101" s="32">
        <f>G101*AO101</f>
        <v>0</v>
      </c>
      <c r="BI101" s="32">
        <f>G101*AP101</f>
        <v>0</v>
      </c>
      <c r="BJ101" s="32">
        <f>G101*H101</f>
        <v>0</v>
      </c>
      <c r="BK101" s="32"/>
      <c r="BL101" s="32">
        <v>15</v>
      </c>
      <c r="BW101" s="32" t="str">
        <f>I101</f>
        <v>21</v>
      </c>
    </row>
    <row r="102" spans="1:75" x14ac:dyDescent="0.25">
      <c r="A102" s="54" t="s">
        <v>4</v>
      </c>
      <c r="B102" s="55" t="s">
        <v>77</v>
      </c>
      <c r="C102" s="55" t="s">
        <v>223</v>
      </c>
      <c r="D102" s="164" t="s">
        <v>269</v>
      </c>
      <c r="E102" s="165"/>
      <c r="F102" s="56" t="s">
        <v>72</v>
      </c>
      <c r="G102" s="56" t="s">
        <v>72</v>
      </c>
      <c r="H102" s="56" t="s">
        <v>72</v>
      </c>
      <c r="I102" s="56" t="s">
        <v>72</v>
      </c>
      <c r="J102" s="36">
        <f>SUM(J103:J105)</f>
        <v>0</v>
      </c>
      <c r="K102" s="43" t="s">
        <v>4</v>
      </c>
      <c r="L102" s="64"/>
      <c r="AI102" s="43" t="s">
        <v>77</v>
      </c>
      <c r="AS102" s="36">
        <f>SUM(AJ103:AJ105)</f>
        <v>0</v>
      </c>
      <c r="AT102" s="36">
        <f>SUM(AK103:AK105)</f>
        <v>0</v>
      </c>
      <c r="AU102" s="36">
        <f>SUM(AL103:AL105)</f>
        <v>0</v>
      </c>
    </row>
    <row r="103" spans="1:75" ht="13.5" customHeight="1" x14ac:dyDescent="0.25">
      <c r="A103" s="1" t="s">
        <v>270</v>
      </c>
      <c r="B103" s="2" t="s">
        <v>77</v>
      </c>
      <c r="C103" s="2" t="s">
        <v>271</v>
      </c>
      <c r="D103" s="82" t="s">
        <v>272</v>
      </c>
      <c r="E103" s="83"/>
      <c r="F103" s="2" t="s">
        <v>177</v>
      </c>
      <c r="G103" s="32">
        <f>'Stavební rozpočet'!G103</f>
        <v>225.14500000000001</v>
      </c>
      <c r="H103" s="32">
        <f>'Stavební rozpočet'!H103</f>
        <v>0</v>
      </c>
      <c r="I103" s="58" t="s">
        <v>118</v>
      </c>
      <c r="J103" s="32">
        <f>G103*H103</f>
        <v>0</v>
      </c>
      <c r="K103" s="58" t="s">
        <v>823</v>
      </c>
      <c r="L103" s="64"/>
      <c r="Z103" s="32">
        <f>IF(AQ103="5",BJ103,0)</f>
        <v>0</v>
      </c>
      <c r="AB103" s="32">
        <f>IF(AQ103="1",BH103,0)</f>
        <v>0</v>
      </c>
      <c r="AC103" s="32">
        <f>IF(AQ103="1",BI103,0)</f>
        <v>0</v>
      </c>
      <c r="AD103" s="32">
        <f>IF(AQ103="7",BH103,0)</f>
        <v>0</v>
      </c>
      <c r="AE103" s="32">
        <f>IF(AQ103="7",BI103,0)</f>
        <v>0</v>
      </c>
      <c r="AF103" s="32">
        <f>IF(AQ103="2",BH103,0)</f>
        <v>0</v>
      </c>
      <c r="AG103" s="32">
        <f>IF(AQ103="2",BI103,0)</f>
        <v>0</v>
      </c>
      <c r="AH103" s="32">
        <f>IF(AQ103="0",BJ103,0)</f>
        <v>0</v>
      </c>
      <c r="AI103" s="43" t="s">
        <v>77</v>
      </c>
      <c r="AJ103" s="32">
        <f>IF(AN103=0,J103,0)</f>
        <v>0</v>
      </c>
      <c r="AK103" s="32">
        <f>IF(AN103=12,J103,0)</f>
        <v>0</v>
      </c>
      <c r="AL103" s="32">
        <f>IF(AN103=21,J103,0)</f>
        <v>0</v>
      </c>
      <c r="AN103" s="32">
        <v>21</v>
      </c>
      <c r="AO103" s="32">
        <f>H103*0</f>
        <v>0</v>
      </c>
      <c r="AP103" s="32">
        <f>H103*(1-0)</f>
        <v>0</v>
      </c>
      <c r="AQ103" s="58" t="s">
        <v>114</v>
      </c>
      <c r="AV103" s="32">
        <f>AW103+AX103</f>
        <v>0</v>
      </c>
      <c r="AW103" s="32">
        <f>G103*AO103</f>
        <v>0</v>
      </c>
      <c r="AX103" s="32">
        <f>G103*AP103</f>
        <v>0</v>
      </c>
      <c r="AY103" s="58" t="s">
        <v>273</v>
      </c>
      <c r="AZ103" s="58" t="s">
        <v>120</v>
      </c>
      <c r="BA103" s="43" t="s">
        <v>121</v>
      </c>
      <c r="BC103" s="32">
        <f>AW103+AX103</f>
        <v>0</v>
      </c>
      <c r="BD103" s="32">
        <f>H103/(100-BE103)*100</f>
        <v>0</v>
      </c>
      <c r="BE103" s="32">
        <v>0</v>
      </c>
      <c r="BF103" s="32">
        <f>103</f>
        <v>103</v>
      </c>
      <c r="BH103" s="32">
        <f>G103*AO103</f>
        <v>0</v>
      </c>
      <c r="BI103" s="32">
        <f>G103*AP103</f>
        <v>0</v>
      </c>
      <c r="BJ103" s="32">
        <f>G103*H103</f>
        <v>0</v>
      </c>
      <c r="BK103" s="32"/>
      <c r="BL103" s="32">
        <v>16</v>
      </c>
      <c r="BW103" s="32" t="str">
        <f>I103</f>
        <v>21</v>
      </c>
    </row>
    <row r="104" spans="1:75" x14ac:dyDescent="0.25">
      <c r="A104" s="60"/>
      <c r="D104" s="61" t="s">
        <v>274</v>
      </c>
      <c r="E104" s="62" t="s">
        <v>275</v>
      </c>
      <c r="G104" s="63">
        <v>225.14500000000001</v>
      </c>
      <c r="L104" s="64"/>
    </row>
    <row r="105" spans="1:75" ht="13.5" customHeight="1" x14ac:dyDescent="0.25">
      <c r="A105" s="1" t="s">
        <v>276</v>
      </c>
      <c r="B105" s="2" t="s">
        <v>77</v>
      </c>
      <c r="C105" s="2" t="s">
        <v>277</v>
      </c>
      <c r="D105" s="82" t="s">
        <v>278</v>
      </c>
      <c r="E105" s="83"/>
      <c r="F105" s="2" t="s">
        <v>177</v>
      </c>
      <c r="G105" s="32">
        <f>'Stavební rozpočet'!G105</f>
        <v>2251.4499999999998</v>
      </c>
      <c r="H105" s="32">
        <f>'Stavební rozpočet'!H105</f>
        <v>0</v>
      </c>
      <c r="I105" s="58" t="s">
        <v>118</v>
      </c>
      <c r="J105" s="32">
        <f>G105*H105</f>
        <v>0</v>
      </c>
      <c r="K105" s="58" t="s">
        <v>823</v>
      </c>
      <c r="L105" s="64"/>
      <c r="Z105" s="32">
        <f>IF(AQ105="5",BJ105,0)</f>
        <v>0</v>
      </c>
      <c r="AB105" s="32">
        <f>IF(AQ105="1",BH105,0)</f>
        <v>0</v>
      </c>
      <c r="AC105" s="32">
        <f>IF(AQ105="1",BI105,0)</f>
        <v>0</v>
      </c>
      <c r="AD105" s="32">
        <f>IF(AQ105="7",BH105,0)</f>
        <v>0</v>
      </c>
      <c r="AE105" s="32">
        <f>IF(AQ105="7",BI105,0)</f>
        <v>0</v>
      </c>
      <c r="AF105" s="32">
        <f>IF(AQ105="2",BH105,0)</f>
        <v>0</v>
      </c>
      <c r="AG105" s="32">
        <f>IF(AQ105="2",BI105,0)</f>
        <v>0</v>
      </c>
      <c r="AH105" s="32">
        <f>IF(AQ105="0",BJ105,0)</f>
        <v>0</v>
      </c>
      <c r="AI105" s="43" t="s">
        <v>77</v>
      </c>
      <c r="AJ105" s="32">
        <f>IF(AN105=0,J105,0)</f>
        <v>0</v>
      </c>
      <c r="AK105" s="32">
        <f>IF(AN105=12,J105,0)</f>
        <v>0</v>
      </c>
      <c r="AL105" s="32">
        <f>IF(AN105=21,J105,0)</f>
        <v>0</v>
      </c>
      <c r="AN105" s="32">
        <v>21</v>
      </c>
      <c r="AO105" s="32">
        <f>H105*0</f>
        <v>0</v>
      </c>
      <c r="AP105" s="32">
        <f>H105*(1-0)</f>
        <v>0</v>
      </c>
      <c r="AQ105" s="58" t="s">
        <v>114</v>
      </c>
      <c r="AV105" s="32">
        <f>AW105+AX105</f>
        <v>0</v>
      </c>
      <c r="AW105" s="32">
        <f>G105*AO105</f>
        <v>0</v>
      </c>
      <c r="AX105" s="32">
        <f>G105*AP105</f>
        <v>0</v>
      </c>
      <c r="AY105" s="58" t="s">
        <v>273</v>
      </c>
      <c r="AZ105" s="58" t="s">
        <v>120</v>
      </c>
      <c r="BA105" s="43" t="s">
        <v>121</v>
      </c>
      <c r="BC105" s="32">
        <f>AW105+AX105</f>
        <v>0</v>
      </c>
      <c r="BD105" s="32">
        <f>H105/(100-BE105)*100</f>
        <v>0</v>
      </c>
      <c r="BE105" s="32">
        <v>0</v>
      </c>
      <c r="BF105" s="32">
        <f>105</f>
        <v>105</v>
      </c>
      <c r="BH105" s="32">
        <f>G105*AO105</f>
        <v>0</v>
      </c>
      <c r="BI105" s="32">
        <f>G105*AP105</f>
        <v>0</v>
      </c>
      <c r="BJ105" s="32">
        <f>G105*H105</f>
        <v>0</v>
      </c>
      <c r="BK105" s="32"/>
      <c r="BL105" s="32">
        <v>16</v>
      </c>
      <c r="BW105" s="32" t="str">
        <f>I105</f>
        <v>21</v>
      </c>
    </row>
    <row r="106" spans="1:75" x14ac:dyDescent="0.25">
      <c r="A106" s="60"/>
      <c r="D106" s="61" t="s">
        <v>279</v>
      </c>
      <c r="E106" s="62" t="s">
        <v>280</v>
      </c>
      <c r="G106" s="63">
        <v>2251.4499999999998</v>
      </c>
      <c r="L106" s="64"/>
    </row>
    <row r="107" spans="1:75" x14ac:dyDescent="0.25">
      <c r="A107" s="54" t="s">
        <v>4</v>
      </c>
      <c r="B107" s="55" t="s">
        <v>77</v>
      </c>
      <c r="C107" s="55" t="s">
        <v>231</v>
      </c>
      <c r="D107" s="164" t="s">
        <v>281</v>
      </c>
      <c r="E107" s="165"/>
      <c r="F107" s="56" t="s">
        <v>72</v>
      </c>
      <c r="G107" s="56" t="s">
        <v>72</v>
      </c>
      <c r="H107" s="56" t="s">
        <v>72</v>
      </c>
      <c r="I107" s="56" t="s">
        <v>72</v>
      </c>
      <c r="J107" s="36">
        <f>SUM(J108:J136)</f>
        <v>0</v>
      </c>
      <c r="K107" s="43" t="s">
        <v>4</v>
      </c>
      <c r="L107" s="64"/>
      <c r="AI107" s="43" t="s">
        <v>77</v>
      </c>
      <c r="AS107" s="36">
        <f>SUM(AJ108:AJ136)</f>
        <v>0</v>
      </c>
      <c r="AT107" s="36">
        <f>SUM(AK108:AK136)</f>
        <v>0</v>
      </c>
      <c r="AU107" s="36">
        <f>SUM(AL108:AL136)</f>
        <v>0</v>
      </c>
    </row>
    <row r="108" spans="1:75" ht="13.5" customHeight="1" x14ac:dyDescent="0.25">
      <c r="A108" s="1" t="s">
        <v>282</v>
      </c>
      <c r="B108" s="2" t="s">
        <v>77</v>
      </c>
      <c r="C108" s="2" t="s">
        <v>283</v>
      </c>
      <c r="D108" s="82" t="s">
        <v>284</v>
      </c>
      <c r="E108" s="83"/>
      <c r="F108" s="2" t="s">
        <v>177</v>
      </c>
      <c r="G108" s="32">
        <f>'Stavební rozpočet'!G108</f>
        <v>225.14500000000001</v>
      </c>
      <c r="H108" s="32">
        <f>'Stavební rozpočet'!H108</f>
        <v>0</v>
      </c>
      <c r="I108" s="58" t="s">
        <v>118</v>
      </c>
      <c r="J108" s="32">
        <f>G108*H108</f>
        <v>0</v>
      </c>
      <c r="K108" s="58" t="s">
        <v>823</v>
      </c>
      <c r="L108" s="64"/>
      <c r="Z108" s="32">
        <f>IF(AQ108="5",BJ108,0)</f>
        <v>0</v>
      </c>
      <c r="AB108" s="32">
        <f>IF(AQ108="1",BH108,0)</f>
        <v>0</v>
      </c>
      <c r="AC108" s="32">
        <f>IF(AQ108="1",BI108,0)</f>
        <v>0</v>
      </c>
      <c r="AD108" s="32">
        <f>IF(AQ108="7",BH108,0)</f>
        <v>0</v>
      </c>
      <c r="AE108" s="32">
        <f>IF(AQ108="7",BI108,0)</f>
        <v>0</v>
      </c>
      <c r="AF108" s="32">
        <f>IF(AQ108="2",BH108,0)</f>
        <v>0</v>
      </c>
      <c r="AG108" s="32">
        <f>IF(AQ108="2",BI108,0)</f>
        <v>0</v>
      </c>
      <c r="AH108" s="32">
        <f>IF(AQ108="0",BJ108,0)</f>
        <v>0</v>
      </c>
      <c r="AI108" s="43" t="s">
        <v>77</v>
      </c>
      <c r="AJ108" s="32">
        <f>IF(AN108=0,J108,0)</f>
        <v>0</v>
      </c>
      <c r="AK108" s="32">
        <f>IF(AN108=12,J108,0)</f>
        <v>0</v>
      </c>
      <c r="AL108" s="32">
        <f>IF(AN108=21,J108,0)</f>
        <v>0</v>
      </c>
      <c r="AN108" s="32">
        <v>21</v>
      </c>
      <c r="AO108" s="32">
        <f>H108*0</f>
        <v>0</v>
      </c>
      <c r="AP108" s="32">
        <f>H108*(1-0)</f>
        <v>0</v>
      </c>
      <c r="AQ108" s="58" t="s">
        <v>114</v>
      </c>
      <c r="AV108" s="32">
        <f>AW108+AX108</f>
        <v>0</v>
      </c>
      <c r="AW108" s="32">
        <f>G108*AO108</f>
        <v>0</v>
      </c>
      <c r="AX108" s="32">
        <f>G108*AP108</f>
        <v>0</v>
      </c>
      <c r="AY108" s="58" t="s">
        <v>285</v>
      </c>
      <c r="AZ108" s="58" t="s">
        <v>120</v>
      </c>
      <c r="BA108" s="43" t="s">
        <v>121</v>
      </c>
      <c r="BC108" s="32">
        <f>AW108+AX108</f>
        <v>0</v>
      </c>
      <c r="BD108" s="32">
        <f>H108/(100-BE108)*100</f>
        <v>0</v>
      </c>
      <c r="BE108" s="32">
        <v>0</v>
      </c>
      <c r="BF108" s="32">
        <f>108</f>
        <v>108</v>
      </c>
      <c r="BH108" s="32">
        <f>G108*AO108</f>
        <v>0</v>
      </c>
      <c r="BI108" s="32">
        <f>G108*AP108</f>
        <v>0</v>
      </c>
      <c r="BJ108" s="32">
        <f>G108*H108</f>
        <v>0</v>
      </c>
      <c r="BK108" s="32"/>
      <c r="BL108" s="32">
        <v>17</v>
      </c>
      <c r="BW108" s="32" t="str">
        <f>I108</f>
        <v>21</v>
      </c>
    </row>
    <row r="109" spans="1:75" ht="13.5" customHeight="1" x14ac:dyDescent="0.25">
      <c r="A109" s="1" t="s">
        <v>286</v>
      </c>
      <c r="B109" s="2" t="s">
        <v>77</v>
      </c>
      <c r="C109" s="2" t="s">
        <v>287</v>
      </c>
      <c r="D109" s="82" t="s">
        <v>288</v>
      </c>
      <c r="E109" s="83"/>
      <c r="F109" s="2" t="s">
        <v>289</v>
      </c>
      <c r="G109" s="32">
        <f>'Stavební rozpočet'!G109</f>
        <v>405.26100000000002</v>
      </c>
      <c r="H109" s="32">
        <f>'Stavební rozpočet'!H109</f>
        <v>0</v>
      </c>
      <c r="I109" s="58" t="s">
        <v>118</v>
      </c>
      <c r="J109" s="32">
        <f>G109*H109</f>
        <v>0</v>
      </c>
      <c r="K109" s="58" t="s">
        <v>823</v>
      </c>
      <c r="L109" s="64"/>
      <c r="Z109" s="32">
        <f>IF(AQ109="5",BJ109,0)</f>
        <v>0</v>
      </c>
      <c r="AB109" s="32">
        <f>IF(AQ109="1",BH109,0)</f>
        <v>0</v>
      </c>
      <c r="AC109" s="32">
        <f>IF(AQ109="1",BI109,0)</f>
        <v>0</v>
      </c>
      <c r="AD109" s="32">
        <f>IF(AQ109="7",BH109,0)</f>
        <v>0</v>
      </c>
      <c r="AE109" s="32">
        <f>IF(AQ109="7",BI109,0)</f>
        <v>0</v>
      </c>
      <c r="AF109" s="32">
        <f>IF(AQ109="2",BH109,0)</f>
        <v>0</v>
      </c>
      <c r="AG109" s="32">
        <f>IF(AQ109="2",BI109,0)</f>
        <v>0</v>
      </c>
      <c r="AH109" s="32">
        <f>IF(AQ109="0",BJ109,0)</f>
        <v>0</v>
      </c>
      <c r="AI109" s="43" t="s">
        <v>77</v>
      </c>
      <c r="AJ109" s="32">
        <f>IF(AN109=0,J109,0)</f>
        <v>0</v>
      </c>
      <c r="AK109" s="32">
        <f>IF(AN109=12,J109,0)</f>
        <v>0</v>
      </c>
      <c r="AL109" s="32">
        <f>IF(AN109=21,J109,0)</f>
        <v>0</v>
      </c>
      <c r="AN109" s="32">
        <v>21</v>
      </c>
      <c r="AO109" s="32">
        <f>H109*0</f>
        <v>0</v>
      </c>
      <c r="AP109" s="32">
        <f>H109*(1-0)</f>
        <v>0</v>
      </c>
      <c r="AQ109" s="58" t="s">
        <v>142</v>
      </c>
      <c r="AV109" s="32">
        <f>AW109+AX109</f>
        <v>0</v>
      </c>
      <c r="AW109" s="32">
        <f>G109*AO109</f>
        <v>0</v>
      </c>
      <c r="AX109" s="32">
        <f>G109*AP109</f>
        <v>0</v>
      </c>
      <c r="AY109" s="58" t="s">
        <v>285</v>
      </c>
      <c r="AZ109" s="58" t="s">
        <v>120</v>
      </c>
      <c r="BA109" s="43" t="s">
        <v>121</v>
      </c>
      <c r="BC109" s="32">
        <f>AW109+AX109</f>
        <v>0</v>
      </c>
      <c r="BD109" s="32">
        <f>H109/(100-BE109)*100</f>
        <v>0</v>
      </c>
      <c r="BE109" s="32">
        <v>0</v>
      </c>
      <c r="BF109" s="32">
        <f>109</f>
        <v>109</v>
      </c>
      <c r="BH109" s="32">
        <f>G109*AO109</f>
        <v>0</v>
      </c>
      <c r="BI109" s="32">
        <f>G109*AP109</f>
        <v>0</v>
      </c>
      <c r="BJ109" s="32">
        <f>G109*H109</f>
        <v>0</v>
      </c>
      <c r="BK109" s="32"/>
      <c r="BL109" s="32">
        <v>17</v>
      </c>
      <c r="BW109" s="32" t="str">
        <f>I109</f>
        <v>21</v>
      </c>
    </row>
    <row r="110" spans="1:75" x14ac:dyDescent="0.25">
      <c r="A110" s="60"/>
      <c r="D110" s="61" t="s">
        <v>290</v>
      </c>
      <c r="E110" s="62" t="s">
        <v>4</v>
      </c>
      <c r="G110" s="63">
        <v>405.26100000000002</v>
      </c>
      <c r="L110" s="64"/>
    </row>
    <row r="111" spans="1:75" ht="13.5" customHeight="1" x14ac:dyDescent="0.25">
      <c r="A111" s="1" t="s">
        <v>291</v>
      </c>
      <c r="B111" s="2" t="s">
        <v>77</v>
      </c>
      <c r="C111" s="2" t="s">
        <v>292</v>
      </c>
      <c r="D111" s="82" t="s">
        <v>293</v>
      </c>
      <c r="E111" s="83"/>
      <c r="F111" s="2" t="s">
        <v>177</v>
      </c>
      <c r="G111" s="32">
        <f>'Stavební rozpočet'!G111</f>
        <v>210.345</v>
      </c>
      <c r="H111" s="32">
        <f>'Stavební rozpočet'!H111</f>
        <v>0</v>
      </c>
      <c r="I111" s="58" t="s">
        <v>118</v>
      </c>
      <c r="J111" s="32">
        <f>G111*H111</f>
        <v>0</v>
      </c>
      <c r="K111" s="58" t="s">
        <v>823</v>
      </c>
      <c r="L111" s="64"/>
      <c r="Z111" s="32">
        <f>IF(AQ111="5",BJ111,0)</f>
        <v>0</v>
      </c>
      <c r="AB111" s="32">
        <f>IF(AQ111="1",BH111,0)</f>
        <v>0</v>
      </c>
      <c r="AC111" s="32">
        <f>IF(AQ111="1",BI111,0)</f>
        <v>0</v>
      </c>
      <c r="AD111" s="32">
        <f>IF(AQ111="7",BH111,0)</f>
        <v>0</v>
      </c>
      <c r="AE111" s="32">
        <f>IF(AQ111="7",BI111,0)</f>
        <v>0</v>
      </c>
      <c r="AF111" s="32">
        <f>IF(AQ111="2",BH111,0)</f>
        <v>0</v>
      </c>
      <c r="AG111" s="32">
        <f>IF(AQ111="2",BI111,0)</f>
        <v>0</v>
      </c>
      <c r="AH111" s="32">
        <f>IF(AQ111="0",BJ111,0)</f>
        <v>0</v>
      </c>
      <c r="AI111" s="43" t="s">
        <v>77</v>
      </c>
      <c r="AJ111" s="32">
        <f>IF(AN111=0,J111,0)</f>
        <v>0</v>
      </c>
      <c r="AK111" s="32">
        <f>IF(AN111=12,J111,0)</f>
        <v>0</v>
      </c>
      <c r="AL111" s="32">
        <f>IF(AN111=21,J111,0)</f>
        <v>0</v>
      </c>
      <c r="AN111" s="32">
        <v>21</v>
      </c>
      <c r="AO111" s="32">
        <f>H111*0</f>
        <v>0</v>
      </c>
      <c r="AP111" s="32">
        <f>H111*(1-0)</f>
        <v>0</v>
      </c>
      <c r="AQ111" s="58" t="s">
        <v>114</v>
      </c>
      <c r="AV111" s="32">
        <f>AW111+AX111</f>
        <v>0</v>
      </c>
      <c r="AW111" s="32">
        <f>G111*AO111</f>
        <v>0</v>
      </c>
      <c r="AX111" s="32">
        <f>G111*AP111</f>
        <v>0</v>
      </c>
      <c r="AY111" s="58" t="s">
        <v>285</v>
      </c>
      <c r="AZ111" s="58" t="s">
        <v>120</v>
      </c>
      <c r="BA111" s="43" t="s">
        <v>121</v>
      </c>
      <c r="BC111" s="32">
        <f>AW111+AX111</f>
        <v>0</v>
      </c>
      <c r="BD111" s="32">
        <f>H111/(100-BE111)*100</f>
        <v>0</v>
      </c>
      <c r="BE111" s="32">
        <v>0</v>
      </c>
      <c r="BF111" s="32">
        <f>111</f>
        <v>111</v>
      </c>
      <c r="BH111" s="32">
        <f>G111*AO111</f>
        <v>0</v>
      </c>
      <c r="BI111" s="32">
        <f>G111*AP111</f>
        <v>0</v>
      </c>
      <c r="BJ111" s="32">
        <f>G111*H111</f>
        <v>0</v>
      </c>
      <c r="BK111" s="32"/>
      <c r="BL111" s="32">
        <v>17</v>
      </c>
      <c r="BW111" s="32" t="str">
        <f>I111</f>
        <v>21</v>
      </c>
    </row>
    <row r="112" spans="1:75" x14ac:dyDescent="0.25">
      <c r="A112" s="60"/>
      <c r="D112" s="61" t="s">
        <v>4</v>
      </c>
      <c r="E112" s="62" t="s">
        <v>123</v>
      </c>
      <c r="G112" s="63">
        <v>0</v>
      </c>
      <c r="L112" s="64"/>
    </row>
    <row r="113" spans="1:75" x14ac:dyDescent="0.25">
      <c r="A113" s="60"/>
      <c r="D113" s="61" t="s">
        <v>294</v>
      </c>
      <c r="E113" s="62" t="s">
        <v>199</v>
      </c>
      <c r="G113" s="63">
        <v>15.305999999999999</v>
      </c>
      <c r="L113" s="64"/>
    </row>
    <row r="114" spans="1:75" x14ac:dyDescent="0.25">
      <c r="A114" s="60"/>
      <c r="D114" s="61" t="s">
        <v>295</v>
      </c>
      <c r="E114" s="62" t="s">
        <v>296</v>
      </c>
      <c r="G114" s="63">
        <v>29.015000000000001</v>
      </c>
      <c r="L114" s="64"/>
    </row>
    <row r="115" spans="1:75" x14ac:dyDescent="0.25">
      <c r="A115" s="60"/>
      <c r="D115" s="61" t="s">
        <v>297</v>
      </c>
      <c r="E115" s="62" t="s">
        <v>201</v>
      </c>
      <c r="G115" s="63">
        <v>38.707999999999998</v>
      </c>
      <c r="L115" s="64"/>
    </row>
    <row r="116" spans="1:75" x14ac:dyDescent="0.25">
      <c r="A116" s="60"/>
      <c r="D116" s="61" t="s">
        <v>298</v>
      </c>
      <c r="E116" s="62" t="s">
        <v>205</v>
      </c>
      <c r="G116" s="63">
        <v>34.607999999999997</v>
      </c>
      <c r="L116" s="64"/>
    </row>
    <row r="117" spans="1:75" x14ac:dyDescent="0.25">
      <c r="A117" s="60"/>
      <c r="D117" s="61" t="s">
        <v>299</v>
      </c>
      <c r="E117" s="62" t="s">
        <v>207</v>
      </c>
      <c r="G117" s="63">
        <v>14.712999999999999</v>
      </c>
      <c r="L117" s="64"/>
    </row>
    <row r="118" spans="1:75" x14ac:dyDescent="0.25">
      <c r="A118" s="60"/>
      <c r="D118" s="61" t="s">
        <v>300</v>
      </c>
      <c r="E118" s="62" t="s">
        <v>265</v>
      </c>
      <c r="G118" s="63">
        <v>1.4</v>
      </c>
      <c r="L118" s="64"/>
    </row>
    <row r="119" spans="1:75" x14ac:dyDescent="0.25">
      <c r="A119" s="60"/>
      <c r="D119" s="61" t="s">
        <v>301</v>
      </c>
      <c r="E119" s="62" t="s">
        <v>136</v>
      </c>
      <c r="G119" s="63">
        <v>1.996</v>
      </c>
      <c r="L119" s="64"/>
    </row>
    <row r="120" spans="1:75" x14ac:dyDescent="0.25">
      <c r="A120" s="60"/>
      <c r="D120" s="61" t="s">
        <v>302</v>
      </c>
      <c r="E120" s="62" t="s">
        <v>138</v>
      </c>
      <c r="G120" s="63">
        <v>11.715999999999999</v>
      </c>
      <c r="L120" s="64"/>
    </row>
    <row r="121" spans="1:75" x14ac:dyDescent="0.25">
      <c r="A121" s="60"/>
      <c r="D121" s="61" t="s">
        <v>303</v>
      </c>
      <c r="E121" s="62" t="s">
        <v>159</v>
      </c>
      <c r="G121" s="63">
        <v>3.738</v>
      </c>
      <c r="L121" s="64"/>
    </row>
    <row r="122" spans="1:75" x14ac:dyDescent="0.25">
      <c r="A122" s="60"/>
      <c r="D122" s="61" t="s">
        <v>304</v>
      </c>
      <c r="E122" s="62" t="s">
        <v>213</v>
      </c>
      <c r="G122" s="63">
        <v>4.0869999999999997</v>
      </c>
      <c r="L122" s="64"/>
    </row>
    <row r="123" spans="1:75" x14ac:dyDescent="0.25">
      <c r="A123" s="60"/>
      <c r="D123" s="61" t="s">
        <v>305</v>
      </c>
      <c r="E123" s="62" t="s">
        <v>215</v>
      </c>
      <c r="G123" s="63">
        <v>4.0960000000000001</v>
      </c>
      <c r="L123" s="64"/>
    </row>
    <row r="124" spans="1:75" x14ac:dyDescent="0.25">
      <c r="A124" s="60"/>
      <c r="D124" s="61" t="s">
        <v>306</v>
      </c>
      <c r="E124" s="62" t="s">
        <v>160</v>
      </c>
      <c r="G124" s="63">
        <v>3.5139999999999998</v>
      </c>
      <c r="L124" s="64"/>
    </row>
    <row r="125" spans="1:75" x14ac:dyDescent="0.25">
      <c r="A125" s="60"/>
      <c r="D125" s="61" t="s">
        <v>307</v>
      </c>
      <c r="E125" s="62" t="s">
        <v>157</v>
      </c>
      <c r="G125" s="63">
        <v>47.448</v>
      </c>
      <c r="L125" s="64"/>
    </row>
    <row r="126" spans="1:75" ht="13.5" customHeight="1" x14ac:dyDescent="0.25">
      <c r="A126" s="65" t="s">
        <v>308</v>
      </c>
      <c r="B126" s="66" t="s">
        <v>77</v>
      </c>
      <c r="C126" s="66" t="s">
        <v>309</v>
      </c>
      <c r="D126" s="169" t="s">
        <v>310</v>
      </c>
      <c r="E126" s="170"/>
      <c r="F126" s="66" t="s">
        <v>289</v>
      </c>
      <c r="G126" s="67">
        <f>'Stavební rozpočet'!G126</f>
        <v>245.12100000000001</v>
      </c>
      <c r="H126" s="67">
        <f>'Stavební rozpočet'!H126</f>
        <v>0</v>
      </c>
      <c r="I126" s="68" t="s">
        <v>118</v>
      </c>
      <c r="J126" s="67">
        <f>G126*H126</f>
        <v>0</v>
      </c>
      <c r="K126" s="68" t="s">
        <v>823</v>
      </c>
      <c r="L126" s="64"/>
      <c r="Z126" s="32">
        <f>IF(AQ126="5",BJ126,0)</f>
        <v>0</v>
      </c>
      <c r="AB126" s="32">
        <f>IF(AQ126="1",BH126,0)</f>
        <v>0</v>
      </c>
      <c r="AC126" s="32">
        <f>IF(AQ126="1",BI126,0)</f>
        <v>0</v>
      </c>
      <c r="AD126" s="32">
        <f>IF(AQ126="7",BH126,0)</f>
        <v>0</v>
      </c>
      <c r="AE126" s="32">
        <f>IF(AQ126="7",BI126,0)</f>
        <v>0</v>
      </c>
      <c r="AF126" s="32">
        <f>IF(AQ126="2",BH126,0)</f>
        <v>0</v>
      </c>
      <c r="AG126" s="32">
        <f>IF(AQ126="2",BI126,0)</f>
        <v>0</v>
      </c>
      <c r="AH126" s="32">
        <f>IF(AQ126="0",BJ126,0)</f>
        <v>0</v>
      </c>
      <c r="AI126" s="43" t="s">
        <v>77</v>
      </c>
      <c r="AJ126" s="67">
        <f>IF(AN126=0,J126,0)</f>
        <v>0</v>
      </c>
      <c r="AK126" s="67">
        <f>IF(AN126=12,J126,0)</f>
        <v>0</v>
      </c>
      <c r="AL126" s="67">
        <f>IF(AN126=21,J126,0)</f>
        <v>0</v>
      </c>
      <c r="AN126" s="32">
        <v>21</v>
      </c>
      <c r="AO126" s="32">
        <f>H126*1</f>
        <v>0</v>
      </c>
      <c r="AP126" s="32">
        <f>H126*(1-1)</f>
        <v>0</v>
      </c>
      <c r="AQ126" s="68" t="s">
        <v>114</v>
      </c>
      <c r="AV126" s="32">
        <f>AW126+AX126</f>
        <v>0</v>
      </c>
      <c r="AW126" s="32">
        <f>G126*AO126</f>
        <v>0</v>
      </c>
      <c r="AX126" s="32">
        <f>G126*AP126</f>
        <v>0</v>
      </c>
      <c r="AY126" s="58" t="s">
        <v>285</v>
      </c>
      <c r="AZ126" s="58" t="s">
        <v>120</v>
      </c>
      <c r="BA126" s="43" t="s">
        <v>121</v>
      </c>
      <c r="BC126" s="32">
        <f>AW126+AX126</f>
        <v>0</v>
      </c>
      <c r="BD126" s="32">
        <f>H126/(100-BE126)*100</f>
        <v>0</v>
      </c>
      <c r="BE126" s="32">
        <v>0</v>
      </c>
      <c r="BF126" s="32">
        <f>126</f>
        <v>126</v>
      </c>
      <c r="BH126" s="67">
        <f>G126*AO126</f>
        <v>0</v>
      </c>
      <c r="BI126" s="67">
        <f>G126*AP126</f>
        <v>0</v>
      </c>
      <c r="BJ126" s="67">
        <f>G126*H126</f>
        <v>0</v>
      </c>
      <c r="BK126" s="67"/>
      <c r="BL126" s="32">
        <v>17</v>
      </c>
      <c r="BW126" s="32" t="str">
        <f>I126</f>
        <v>21</v>
      </c>
    </row>
    <row r="127" spans="1:75" x14ac:dyDescent="0.25">
      <c r="A127" s="60"/>
      <c r="D127" s="61" t="s">
        <v>4</v>
      </c>
      <c r="E127" s="62" t="s">
        <v>311</v>
      </c>
      <c r="G127" s="63">
        <v>0</v>
      </c>
      <c r="L127" s="64"/>
    </row>
    <row r="128" spans="1:75" x14ac:dyDescent="0.25">
      <c r="A128" s="60"/>
      <c r="D128" s="61" t="s">
        <v>312</v>
      </c>
      <c r="E128" s="62" t="s">
        <v>296</v>
      </c>
      <c r="G128" s="63">
        <v>58.756</v>
      </c>
      <c r="L128" s="64"/>
    </row>
    <row r="129" spans="1:75" x14ac:dyDescent="0.25">
      <c r="A129" s="60"/>
      <c r="D129" s="61" t="s">
        <v>313</v>
      </c>
      <c r="E129" s="62" t="s">
        <v>314</v>
      </c>
      <c r="G129" s="63">
        <v>64.222999999999999</v>
      </c>
      <c r="L129" s="64"/>
    </row>
    <row r="130" spans="1:75" x14ac:dyDescent="0.25">
      <c r="A130" s="60"/>
      <c r="D130" s="61" t="s">
        <v>315</v>
      </c>
      <c r="E130" s="62" t="s">
        <v>316</v>
      </c>
      <c r="G130" s="63">
        <v>39.694000000000003</v>
      </c>
      <c r="L130" s="64"/>
    </row>
    <row r="131" spans="1:75" x14ac:dyDescent="0.25">
      <c r="A131" s="60"/>
      <c r="D131" s="61" t="s">
        <v>317</v>
      </c>
      <c r="E131" s="62" t="s">
        <v>318</v>
      </c>
      <c r="G131" s="63">
        <v>11.026</v>
      </c>
      <c r="L131" s="64"/>
    </row>
    <row r="132" spans="1:75" x14ac:dyDescent="0.25">
      <c r="A132" s="60"/>
      <c r="D132" s="61" t="s">
        <v>319</v>
      </c>
      <c r="E132" s="62" t="s">
        <v>136</v>
      </c>
      <c r="G132" s="63">
        <v>4.0430000000000001</v>
      </c>
      <c r="L132" s="64"/>
    </row>
    <row r="133" spans="1:75" x14ac:dyDescent="0.25">
      <c r="A133" s="60"/>
      <c r="D133" s="61" t="s">
        <v>320</v>
      </c>
      <c r="E133" s="62" t="s">
        <v>138</v>
      </c>
      <c r="G133" s="63">
        <v>4.8040000000000003</v>
      </c>
      <c r="L133" s="64"/>
    </row>
    <row r="134" spans="1:75" x14ac:dyDescent="0.25">
      <c r="A134" s="60"/>
      <c r="D134" s="61" t="s">
        <v>321</v>
      </c>
      <c r="E134" s="62" t="s">
        <v>213</v>
      </c>
      <c r="G134" s="63">
        <v>8.2769999999999992</v>
      </c>
      <c r="L134" s="64"/>
    </row>
    <row r="135" spans="1:75" x14ac:dyDescent="0.25">
      <c r="A135" s="60"/>
      <c r="D135" s="61" t="s">
        <v>322</v>
      </c>
      <c r="E135" s="62" t="s">
        <v>157</v>
      </c>
      <c r="G135" s="63">
        <v>54.298000000000002</v>
      </c>
      <c r="L135" s="64"/>
    </row>
    <row r="136" spans="1:75" ht="13.5" customHeight="1" x14ac:dyDescent="0.25">
      <c r="A136" s="1" t="s">
        <v>323</v>
      </c>
      <c r="B136" s="2" t="s">
        <v>77</v>
      </c>
      <c r="C136" s="2" t="s">
        <v>324</v>
      </c>
      <c r="D136" s="82" t="s">
        <v>325</v>
      </c>
      <c r="E136" s="83"/>
      <c r="F136" s="2" t="s">
        <v>177</v>
      </c>
      <c r="G136" s="32">
        <f>'Stavební rozpočet'!G136</f>
        <v>84.736000000000004</v>
      </c>
      <c r="H136" s="32">
        <f>'Stavební rozpočet'!H136</f>
        <v>0</v>
      </c>
      <c r="I136" s="58" t="s">
        <v>118</v>
      </c>
      <c r="J136" s="32">
        <f>G136*H136</f>
        <v>0</v>
      </c>
      <c r="K136" s="58" t="s">
        <v>823</v>
      </c>
      <c r="L136" s="64"/>
      <c r="Z136" s="32">
        <f>IF(AQ136="5",BJ136,0)</f>
        <v>0</v>
      </c>
      <c r="AB136" s="32">
        <f>IF(AQ136="1",BH136,0)</f>
        <v>0</v>
      </c>
      <c r="AC136" s="32">
        <f>IF(AQ136="1",BI136,0)</f>
        <v>0</v>
      </c>
      <c r="AD136" s="32">
        <f>IF(AQ136="7",BH136,0)</f>
        <v>0</v>
      </c>
      <c r="AE136" s="32">
        <f>IF(AQ136="7",BI136,0)</f>
        <v>0</v>
      </c>
      <c r="AF136" s="32">
        <f>IF(AQ136="2",BH136,0)</f>
        <v>0</v>
      </c>
      <c r="AG136" s="32">
        <f>IF(AQ136="2",BI136,0)</f>
        <v>0</v>
      </c>
      <c r="AH136" s="32">
        <f>IF(AQ136="0",BJ136,0)</f>
        <v>0</v>
      </c>
      <c r="AI136" s="43" t="s">
        <v>77</v>
      </c>
      <c r="AJ136" s="32">
        <f>IF(AN136=0,J136,0)</f>
        <v>0</v>
      </c>
      <c r="AK136" s="32">
        <f>IF(AN136=12,J136,0)</f>
        <v>0</v>
      </c>
      <c r="AL136" s="32">
        <f>IF(AN136=21,J136,0)</f>
        <v>0</v>
      </c>
      <c r="AN136" s="32">
        <v>21</v>
      </c>
      <c r="AO136" s="32">
        <f>H136*0.517504993</f>
        <v>0</v>
      </c>
      <c r="AP136" s="32">
        <f>H136*(1-0.517504993)</f>
        <v>0</v>
      </c>
      <c r="AQ136" s="58" t="s">
        <v>114</v>
      </c>
      <c r="AV136" s="32">
        <f>AW136+AX136</f>
        <v>0</v>
      </c>
      <c r="AW136" s="32">
        <f>G136*AO136</f>
        <v>0</v>
      </c>
      <c r="AX136" s="32">
        <f>G136*AP136</f>
        <v>0</v>
      </c>
      <c r="AY136" s="58" t="s">
        <v>285</v>
      </c>
      <c r="AZ136" s="58" t="s">
        <v>120</v>
      </c>
      <c r="BA136" s="43" t="s">
        <v>121</v>
      </c>
      <c r="BC136" s="32">
        <f>AW136+AX136</f>
        <v>0</v>
      </c>
      <c r="BD136" s="32">
        <f>H136/(100-BE136)*100</f>
        <v>0</v>
      </c>
      <c r="BE136" s="32">
        <v>0</v>
      </c>
      <c r="BF136" s="32">
        <f>136</f>
        <v>136</v>
      </c>
      <c r="BH136" s="32">
        <f>G136*AO136</f>
        <v>0</v>
      </c>
      <c r="BI136" s="32">
        <f>G136*AP136</f>
        <v>0</v>
      </c>
      <c r="BJ136" s="32">
        <f>G136*H136</f>
        <v>0</v>
      </c>
      <c r="BK136" s="32"/>
      <c r="BL136" s="32">
        <v>17</v>
      </c>
      <c r="BW136" s="32" t="str">
        <f>I136</f>
        <v>21</v>
      </c>
    </row>
    <row r="137" spans="1:75" ht="13.5" customHeight="1" x14ac:dyDescent="0.25">
      <c r="A137" s="60"/>
      <c r="D137" s="166" t="s">
        <v>326</v>
      </c>
      <c r="E137" s="167"/>
      <c r="F137" s="167"/>
      <c r="G137" s="167"/>
      <c r="H137" s="167"/>
      <c r="I137" s="167"/>
      <c r="J137" s="167"/>
      <c r="K137" s="167"/>
      <c r="L137" s="168"/>
    </row>
    <row r="138" spans="1:75" x14ac:dyDescent="0.25">
      <c r="A138" s="60"/>
      <c r="D138" s="61" t="s">
        <v>4</v>
      </c>
      <c r="E138" s="62" t="s">
        <v>123</v>
      </c>
      <c r="G138" s="63">
        <v>0</v>
      </c>
      <c r="L138" s="64"/>
    </row>
    <row r="139" spans="1:75" x14ac:dyDescent="0.25">
      <c r="A139" s="60"/>
      <c r="D139" s="61" t="s">
        <v>327</v>
      </c>
      <c r="E139" s="62" t="s">
        <v>199</v>
      </c>
      <c r="G139" s="63">
        <v>4.9340000000000002</v>
      </c>
      <c r="L139" s="64"/>
    </row>
    <row r="140" spans="1:75" x14ac:dyDescent="0.25">
      <c r="A140" s="60"/>
      <c r="D140" s="61" t="s">
        <v>328</v>
      </c>
      <c r="E140" s="62" t="s">
        <v>329</v>
      </c>
      <c r="G140" s="63">
        <v>13.298999999999999</v>
      </c>
      <c r="L140" s="64"/>
    </row>
    <row r="141" spans="1:75" x14ac:dyDescent="0.25">
      <c r="A141" s="60"/>
      <c r="D141" s="61" t="s">
        <v>330</v>
      </c>
      <c r="E141" s="62" t="s">
        <v>331</v>
      </c>
      <c r="G141" s="63">
        <v>14.114000000000001</v>
      </c>
      <c r="L141" s="64"/>
    </row>
    <row r="142" spans="1:75" x14ac:dyDescent="0.25">
      <c r="A142" s="60"/>
      <c r="D142" s="61" t="s">
        <v>332</v>
      </c>
      <c r="E142" s="62" t="s">
        <v>333</v>
      </c>
      <c r="G142" s="63">
        <v>13.212999999999999</v>
      </c>
      <c r="L142" s="64"/>
    </row>
    <row r="143" spans="1:75" x14ac:dyDescent="0.25">
      <c r="A143" s="60"/>
      <c r="D143" s="61" t="s">
        <v>334</v>
      </c>
      <c r="E143" s="62" t="s">
        <v>207</v>
      </c>
      <c r="G143" s="63">
        <v>5.3620000000000001</v>
      </c>
      <c r="L143" s="64"/>
    </row>
    <row r="144" spans="1:75" x14ac:dyDescent="0.25">
      <c r="A144" s="60"/>
      <c r="D144" s="61" t="s">
        <v>335</v>
      </c>
      <c r="E144" s="62" t="s">
        <v>136</v>
      </c>
      <c r="G144" s="63">
        <v>0.99399999999999999</v>
      </c>
      <c r="L144" s="64"/>
    </row>
    <row r="145" spans="1:75" x14ac:dyDescent="0.25">
      <c r="A145" s="60"/>
      <c r="D145" s="61" t="s">
        <v>336</v>
      </c>
      <c r="E145" s="62" t="s">
        <v>138</v>
      </c>
      <c r="G145" s="63">
        <v>4.7089999999999996</v>
      </c>
      <c r="L145" s="64"/>
    </row>
    <row r="146" spans="1:75" x14ac:dyDescent="0.25">
      <c r="A146" s="60"/>
      <c r="D146" s="61" t="s">
        <v>337</v>
      </c>
      <c r="E146" s="62" t="s">
        <v>159</v>
      </c>
      <c r="G146" s="63">
        <v>1.3819999999999999</v>
      </c>
      <c r="L146" s="64"/>
    </row>
    <row r="147" spans="1:75" x14ac:dyDescent="0.25">
      <c r="A147" s="60"/>
      <c r="D147" s="61" t="s">
        <v>338</v>
      </c>
      <c r="E147" s="62" t="s">
        <v>213</v>
      </c>
      <c r="G147" s="63">
        <v>1.6850000000000001</v>
      </c>
      <c r="L147" s="64"/>
    </row>
    <row r="148" spans="1:75" x14ac:dyDescent="0.25">
      <c r="A148" s="60"/>
      <c r="D148" s="61" t="s">
        <v>339</v>
      </c>
      <c r="E148" s="62" t="s">
        <v>215</v>
      </c>
      <c r="G148" s="63">
        <v>1.6419999999999999</v>
      </c>
      <c r="L148" s="64"/>
    </row>
    <row r="149" spans="1:75" x14ac:dyDescent="0.25">
      <c r="A149" s="60"/>
      <c r="D149" s="61" t="s">
        <v>337</v>
      </c>
      <c r="E149" s="62" t="s">
        <v>160</v>
      </c>
      <c r="G149" s="63">
        <v>1.3819999999999999</v>
      </c>
      <c r="L149" s="64"/>
    </row>
    <row r="150" spans="1:75" x14ac:dyDescent="0.25">
      <c r="A150" s="60"/>
      <c r="D150" s="61" t="s">
        <v>340</v>
      </c>
      <c r="E150" s="62" t="s">
        <v>162</v>
      </c>
      <c r="G150" s="63">
        <v>1.0369999999999999</v>
      </c>
      <c r="L150" s="64"/>
    </row>
    <row r="151" spans="1:75" x14ac:dyDescent="0.25">
      <c r="A151" s="60"/>
      <c r="D151" s="61" t="s">
        <v>341</v>
      </c>
      <c r="E151" s="62" t="s">
        <v>157</v>
      </c>
      <c r="G151" s="63">
        <v>20.983000000000001</v>
      </c>
      <c r="L151" s="64"/>
    </row>
    <row r="152" spans="1:75" x14ac:dyDescent="0.25">
      <c r="A152" s="54" t="s">
        <v>4</v>
      </c>
      <c r="B152" s="55" t="s">
        <v>77</v>
      </c>
      <c r="C152" s="55" t="s">
        <v>234</v>
      </c>
      <c r="D152" s="164" t="s">
        <v>342</v>
      </c>
      <c r="E152" s="165"/>
      <c r="F152" s="56" t="s">
        <v>72</v>
      </c>
      <c r="G152" s="56" t="s">
        <v>72</v>
      </c>
      <c r="H152" s="56" t="s">
        <v>72</v>
      </c>
      <c r="I152" s="56" t="s">
        <v>72</v>
      </c>
      <c r="J152" s="36">
        <f>SUM(J153:J158)</f>
        <v>0</v>
      </c>
      <c r="K152" s="43" t="s">
        <v>4</v>
      </c>
      <c r="L152" s="64"/>
      <c r="AI152" s="43" t="s">
        <v>77</v>
      </c>
      <c r="AS152" s="36">
        <f>SUM(AJ153:AJ158)</f>
        <v>0</v>
      </c>
      <c r="AT152" s="36">
        <f>SUM(AK153:AK158)</f>
        <v>0</v>
      </c>
      <c r="AU152" s="36">
        <f>SUM(AL153:AL158)</f>
        <v>0</v>
      </c>
    </row>
    <row r="153" spans="1:75" ht="13.5" customHeight="1" x14ac:dyDescent="0.25">
      <c r="A153" s="1" t="s">
        <v>343</v>
      </c>
      <c r="B153" s="2" t="s">
        <v>77</v>
      </c>
      <c r="C153" s="2" t="s">
        <v>344</v>
      </c>
      <c r="D153" s="82" t="s">
        <v>345</v>
      </c>
      <c r="E153" s="83"/>
      <c r="F153" s="2" t="s">
        <v>117</v>
      </c>
      <c r="G153" s="32">
        <f>'Stavební rozpočet'!G153</f>
        <v>32.472000000000001</v>
      </c>
      <c r="H153" s="32">
        <f>'Stavební rozpočet'!H153</f>
        <v>0</v>
      </c>
      <c r="I153" s="58" t="s">
        <v>118</v>
      </c>
      <c r="J153" s="32">
        <f>G153*H153</f>
        <v>0</v>
      </c>
      <c r="K153" s="58" t="s">
        <v>823</v>
      </c>
      <c r="L153" s="64"/>
      <c r="Z153" s="32">
        <f>IF(AQ153="5",BJ153,0)</f>
        <v>0</v>
      </c>
      <c r="AB153" s="32">
        <f>IF(AQ153="1",BH153,0)</f>
        <v>0</v>
      </c>
      <c r="AC153" s="32">
        <f>IF(AQ153="1",BI153,0)</f>
        <v>0</v>
      </c>
      <c r="AD153" s="32">
        <f>IF(AQ153="7",BH153,0)</f>
        <v>0</v>
      </c>
      <c r="AE153" s="32">
        <f>IF(AQ153="7",BI153,0)</f>
        <v>0</v>
      </c>
      <c r="AF153" s="32">
        <f>IF(AQ153="2",BH153,0)</f>
        <v>0</v>
      </c>
      <c r="AG153" s="32">
        <f>IF(AQ153="2",BI153,0)</f>
        <v>0</v>
      </c>
      <c r="AH153" s="32">
        <f>IF(AQ153="0",BJ153,0)</f>
        <v>0</v>
      </c>
      <c r="AI153" s="43" t="s">
        <v>77</v>
      </c>
      <c r="AJ153" s="32">
        <f>IF(AN153=0,J153,0)</f>
        <v>0</v>
      </c>
      <c r="AK153" s="32">
        <f>IF(AN153=12,J153,0)</f>
        <v>0</v>
      </c>
      <c r="AL153" s="32">
        <f>IF(AN153=21,J153,0)</f>
        <v>0</v>
      </c>
      <c r="AN153" s="32">
        <v>21</v>
      </c>
      <c r="AO153" s="32">
        <f>H153*0.211671939</f>
        <v>0</v>
      </c>
      <c r="AP153" s="32">
        <f>H153*(1-0.211671939)</f>
        <v>0</v>
      </c>
      <c r="AQ153" s="58" t="s">
        <v>114</v>
      </c>
      <c r="AV153" s="32">
        <f>AW153+AX153</f>
        <v>0</v>
      </c>
      <c r="AW153" s="32">
        <f>G153*AO153</f>
        <v>0</v>
      </c>
      <c r="AX153" s="32">
        <f>G153*AP153</f>
        <v>0</v>
      </c>
      <c r="AY153" s="58" t="s">
        <v>346</v>
      </c>
      <c r="AZ153" s="58" t="s">
        <v>120</v>
      </c>
      <c r="BA153" s="43" t="s">
        <v>121</v>
      </c>
      <c r="BC153" s="32">
        <f>AW153+AX153</f>
        <v>0</v>
      </c>
      <c r="BD153" s="32">
        <f>H153/(100-BE153)*100</f>
        <v>0</v>
      </c>
      <c r="BE153" s="32">
        <v>0</v>
      </c>
      <c r="BF153" s="32">
        <f>153</f>
        <v>153</v>
      </c>
      <c r="BH153" s="32">
        <f>G153*AO153</f>
        <v>0</v>
      </c>
      <c r="BI153" s="32">
        <f>G153*AP153</f>
        <v>0</v>
      </c>
      <c r="BJ153" s="32">
        <f>G153*H153</f>
        <v>0</v>
      </c>
      <c r="BK153" s="32"/>
      <c r="BL153" s="32">
        <v>18</v>
      </c>
      <c r="BW153" s="32" t="str">
        <f>I153</f>
        <v>21</v>
      </c>
    </row>
    <row r="154" spans="1:75" x14ac:dyDescent="0.25">
      <c r="A154" s="60"/>
      <c r="D154" s="61" t="s">
        <v>347</v>
      </c>
      <c r="E154" s="62" t="s">
        <v>123</v>
      </c>
      <c r="G154" s="63">
        <v>12.65</v>
      </c>
      <c r="L154" s="64"/>
    </row>
    <row r="155" spans="1:75" x14ac:dyDescent="0.25">
      <c r="A155" s="60"/>
      <c r="D155" s="61" t="s">
        <v>348</v>
      </c>
      <c r="E155" s="62" t="s">
        <v>157</v>
      </c>
      <c r="G155" s="63">
        <v>6.8419999999999996</v>
      </c>
      <c r="L155" s="64"/>
    </row>
    <row r="156" spans="1:75" x14ac:dyDescent="0.25">
      <c r="A156" s="60"/>
      <c r="D156" s="61" t="s">
        <v>349</v>
      </c>
      <c r="E156" s="62" t="s">
        <v>138</v>
      </c>
      <c r="G156" s="63">
        <v>8.8000000000000007</v>
      </c>
      <c r="L156" s="64"/>
    </row>
    <row r="157" spans="1:75" x14ac:dyDescent="0.25">
      <c r="A157" s="60"/>
      <c r="D157" s="61" t="s">
        <v>350</v>
      </c>
      <c r="E157" s="62" t="s">
        <v>160</v>
      </c>
      <c r="G157" s="63">
        <v>4.18</v>
      </c>
      <c r="L157" s="64"/>
    </row>
    <row r="158" spans="1:75" ht="13.5" customHeight="1" x14ac:dyDescent="0.25">
      <c r="A158" s="1" t="s">
        <v>351</v>
      </c>
      <c r="B158" s="2" t="s">
        <v>77</v>
      </c>
      <c r="C158" s="2" t="s">
        <v>352</v>
      </c>
      <c r="D158" s="82" t="s">
        <v>353</v>
      </c>
      <c r="E158" s="83"/>
      <c r="F158" s="2" t="s">
        <v>117</v>
      </c>
      <c r="G158" s="32">
        <f>'Stavební rozpočet'!G158</f>
        <v>32.472000000000001</v>
      </c>
      <c r="H158" s="32">
        <f>'Stavební rozpočet'!H158</f>
        <v>0</v>
      </c>
      <c r="I158" s="58" t="s">
        <v>118</v>
      </c>
      <c r="J158" s="32">
        <f>G158*H158</f>
        <v>0</v>
      </c>
      <c r="K158" s="58" t="s">
        <v>823</v>
      </c>
      <c r="L158" s="64"/>
      <c r="Z158" s="32">
        <f>IF(AQ158="5",BJ158,0)</f>
        <v>0</v>
      </c>
      <c r="AB158" s="32">
        <f>IF(AQ158="1",BH158,0)</f>
        <v>0</v>
      </c>
      <c r="AC158" s="32">
        <f>IF(AQ158="1",BI158,0)</f>
        <v>0</v>
      </c>
      <c r="AD158" s="32">
        <f>IF(AQ158="7",BH158,0)</f>
        <v>0</v>
      </c>
      <c r="AE158" s="32">
        <f>IF(AQ158="7",BI158,0)</f>
        <v>0</v>
      </c>
      <c r="AF158" s="32">
        <f>IF(AQ158="2",BH158,0)</f>
        <v>0</v>
      </c>
      <c r="AG158" s="32">
        <f>IF(AQ158="2",BI158,0)</f>
        <v>0</v>
      </c>
      <c r="AH158" s="32">
        <f>IF(AQ158="0",BJ158,0)</f>
        <v>0</v>
      </c>
      <c r="AI158" s="43" t="s">
        <v>77</v>
      </c>
      <c r="AJ158" s="32">
        <f>IF(AN158=0,J158,0)</f>
        <v>0</v>
      </c>
      <c r="AK158" s="32">
        <f>IF(AN158=12,J158,0)</f>
        <v>0</v>
      </c>
      <c r="AL158" s="32">
        <f>IF(AN158=21,J158,0)</f>
        <v>0</v>
      </c>
      <c r="AN158" s="32">
        <v>21</v>
      </c>
      <c r="AO158" s="32">
        <f>H158*0</f>
        <v>0</v>
      </c>
      <c r="AP158" s="32">
        <f>H158*(1-0)</f>
        <v>0</v>
      </c>
      <c r="AQ158" s="58" t="s">
        <v>114</v>
      </c>
      <c r="AV158" s="32">
        <f>AW158+AX158</f>
        <v>0</v>
      </c>
      <c r="AW158" s="32">
        <f>G158*AO158</f>
        <v>0</v>
      </c>
      <c r="AX158" s="32">
        <f>G158*AP158</f>
        <v>0</v>
      </c>
      <c r="AY158" s="58" t="s">
        <v>346</v>
      </c>
      <c r="AZ158" s="58" t="s">
        <v>120</v>
      </c>
      <c r="BA158" s="43" t="s">
        <v>121</v>
      </c>
      <c r="BC158" s="32">
        <f>AW158+AX158</f>
        <v>0</v>
      </c>
      <c r="BD158" s="32">
        <f>H158/(100-BE158)*100</f>
        <v>0</v>
      </c>
      <c r="BE158" s="32">
        <v>0</v>
      </c>
      <c r="BF158" s="32">
        <f>158</f>
        <v>158</v>
      </c>
      <c r="BH158" s="32">
        <f>G158*AO158</f>
        <v>0</v>
      </c>
      <c r="BI158" s="32">
        <f>G158*AP158</f>
        <v>0</v>
      </c>
      <c r="BJ158" s="32">
        <f>G158*H158</f>
        <v>0</v>
      </c>
      <c r="BK158" s="32"/>
      <c r="BL158" s="32">
        <v>18</v>
      </c>
      <c r="BW158" s="32" t="str">
        <f>I158</f>
        <v>21</v>
      </c>
    </row>
    <row r="159" spans="1:75" x14ac:dyDescent="0.25">
      <c r="A159" s="54" t="s">
        <v>4</v>
      </c>
      <c r="B159" s="55" t="s">
        <v>77</v>
      </c>
      <c r="C159" s="55" t="s">
        <v>354</v>
      </c>
      <c r="D159" s="164" t="s">
        <v>355</v>
      </c>
      <c r="E159" s="165"/>
      <c r="F159" s="56" t="s">
        <v>72</v>
      </c>
      <c r="G159" s="56" t="s">
        <v>72</v>
      </c>
      <c r="H159" s="56" t="s">
        <v>72</v>
      </c>
      <c r="I159" s="56" t="s">
        <v>72</v>
      </c>
      <c r="J159" s="36">
        <f>SUM(J160:J160)</f>
        <v>0</v>
      </c>
      <c r="K159" s="43" t="s">
        <v>4</v>
      </c>
      <c r="L159" s="64"/>
      <c r="AI159" s="43" t="s">
        <v>77</v>
      </c>
      <c r="AS159" s="36">
        <f>SUM(AJ160:AJ160)</f>
        <v>0</v>
      </c>
      <c r="AT159" s="36">
        <f>SUM(AK160:AK160)</f>
        <v>0</v>
      </c>
      <c r="AU159" s="36">
        <f>SUM(AL160:AL160)</f>
        <v>0</v>
      </c>
    </row>
    <row r="160" spans="1:75" ht="13.5" customHeight="1" x14ac:dyDescent="0.25">
      <c r="A160" s="1" t="s">
        <v>356</v>
      </c>
      <c r="B160" s="2" t="s">
        <v>77</v>
      </c>
      <c r="C160" s="2" t="s">
        <v>357</v>
      </c>
      <c r="D160" s="82" t="s">
        <v>358</v>
      </c>
      <c r="E160" s="83"/>
      <c r="F160" s="2" t="s">
        <v>177</v>
      </c>
      <c r="G160" s="32">
        <f>'Stavební rozpočet'!G160</f>
        <v>20.309000000000001</v>
      </c>
      <c r="H160" s="32">
        <f>'Stavební rozpočet'!H160</f>
        <v>0</v>
      </c>
      <c r="I160" s="58" t="s">
        <v>118</v>
      </c>
      <c r="J160" s="32">
        <f>G160*H160</f>
        <v>0</v>
      </c>
      <c r="K160" s="58" t="s">
        <v>823</v>
      </c>
      <c r="L160" s="64"/>
      <c r="Z160" s="32">
        <f>IF(AQ160="5",BJ160,0)</f>
        <v>0</v>
      </c>
      <c r="AB160" s="32">
        <f>IF(AQ160="1",BH160,0)</f>
        <v>0</v>
      </c>
      <c r="AC160" s="32">
        <f>IF(AQ160="1",BI160,0)</f>
        <v>0</v>
      </c>
      <c r="AD160" s="32">
        <f>IF(AQ160="7",BH160,0)</f>
        <v>0</v>
      </c>
      <c r="AE160" s="32">
        <f>IF(AQ160="7",BI160,0)</f>
        <v>0</v>
      </c>
      <c r="AF160" s="32">
        <f>IF(AQ160="2",BH160,0)</f>
        <v>0</v>
      </c>
      <c r="AG160" s="32">
        <f>IF(AQ160="2",BI160,0)</f>
        <v>0</v>
      </c>
      <c r="AH160" s="32">
        <f>IF(AQ160="0",BJ160,0)</f>
        <v>0</v>
      </c>
      <c r="AI160" s="43" t="s">
        <v>77</v>
      </c>
      <c r="AJ160" s="32">
        <f>IF(AN160=0,J160,0)</f>
        <v>0</v>
      </c>
      <c r="AK160" s="32">
        <f>IF(AN160=12,J160,0)</f>
        <v>0</v>
      </c>
      <c r="AL160" s="32">
        <f>IF(AN160=21,J160,0)</f>
        <v>0</v>
      </c>
      <c r="AN160" s="32">
        <v>21</v>
      </c>
      <c r="AO160" s="32">
        <f>H160*0.464157182</f>
        <v>0</v>
      </c>
      <c r="AP160" s="32">
        <f>H160*(1-0.464157182)</f>
        <v>0</v>
      </c>
      <c r="AQ160" s="58" t="s">
        <v>114</v>
      </c>
      <c r="AV160" s="32">
        <f>AW160+AX160</f>
        <v>0</v>
      </c>
      <c r="AW160" s="32">
        <f>G160*AO160</f>
        <v>0</v>
      </c>
      <c r="AX160" s="32">
        <f>G160*AP160</f>
        <v>0</v>
      </c>
      <c r="AY160" s="58" t="s">
        <v>359</v>
      </c>
      <c r="AZ160" s="58" t="s">
        <v>360</v>
      </c>
      <c r="BA160" s="43" t="s">
        <v>121</v>
      </c>
      <c r="BC160" s="32">
        <f>AW160+AX160</f>
        <v>0</v>
      </c>
      <c r="BD160" s="32">
        <f>H160/(100-BE160)*100</f>
        <v>0</v>
      </c>
      <c r="BE160" s="32">
        <v>0</v>
      </c>
      <c r="BF160" s="32">
        <f>160</f>
        <v>160</v>
      </c>
      <c r="BH160" s="32">
        <f>G160*AO160</f>
        <v>0</v>
      </c>
      <c r="BI160" s="32">
        <f>G160*AP160</f>
        <v>0</v>
      </c>
      <c r="BJ160" s="32">
        <f>G160*H160</f>
        <v>0</v>
      </c>
      <c r="BK160" s="32"/>
      <c r="BL160" s="32">
        <v>45</v>
      </c>
      <c r="BW160" s="32" t="str">
        <f>I160</f>
        <v>21</v>
      </c>
    </row>
    <row r="161" spans="1:75" x14ac:dyDescent="0.25">
      <c r="A161" s="60"/>
      <c r="D161" s="61" t="s">
        <v>4</v>
      </c>
      <c r="E161" s="62" t="s">
        <v>123</v>
      </c>
      <c r="G161" s="63">
        <v>0</v>
      </c>
      <c r="L161" s="64"/>
    </row>
    <row r="162" spans="1:75" x14ac:dyDescent="0.25">
      <c r="A162" s="60"/>
      <c r="D162" s="61" t="s">
        <v>361</v>
      </c>
      <c r="E162" s="62" t="s">
        <v>199</v>
      </c>
      <c r="G162" s="63">
        <v>1.2649999999999999</v>
      </c>
      <c r="L162" s="64"/>
    </row>
    <row r="163" spans="1:75" x14ac:dyDescent="0.25">
      <c r="A163" s="60"/>
      <c r="D163" s="61" t="s">
        <v>362</v>
      </c>
      <c r="E163" s="62" t="s">
        <v>329</v>
      </c>
      <c r="G163" s="63">
        <v>3.41</v>
      </c>
      <c r="L163" s="64"/>
    </row>
    <row r="164" spans="1:75" x14ac:dyDescent="0.25">
      <c r="A164" s="60"/>
      <c r="D164" s="61" t="s">
        <v>363</v>
      </c>
      <c r="E164" s="62" t="s">
        <v>331</v>
      </c>
      <c r="G164" s="63">
        <v>3.6190000000000002</v>
      </c>
      <c r="L164" s="64"/>
    </row>
    <row r="165" spans="1:75" x14ac:dyDescent="0.25">
      <c r="A165" s="60"/>
      <c r="D165" s="61" t="s">
        <v>364</v>
      </c>
      <c r="E165" s="62" t="s">
        <v>333</v>
      </c>
      <c r="G165" s="63">
        <v>3.3879999999999999</v>
      </c>
      <c r="L165" s="64"/>
    </row>
    <row r="166" spans="1:75" x14ac:dyDescent="0.25">
      <c r="A166" s="60"/>
      <c r="D166" s="61" t="s">
        <v>365</v>
      </c>
      <c r="E166" s="62" t="s">
        <v>207</v>
      </c>
      <c r="G166" s="63">
        <v>1.375</v>
      </c>
      <c r="L166" s="64"/>
    </row>
    <row r="167" spans="1:75" x14ac:dyDescent="0.25">
      <c r="A167" s="60"/>
      <c r="D167" s="61" t="s">
        <v>366</v>
      </c>
      <c r="E167" s="62" t="s">
        <v>136</v>
      </c>
      <c r="G167" s="63">
        <v>0.23</v>
      </c>
      <c r="L167" s="64"/>
    </row>
    <row r="168" spans="1:75" x14ac:dyDescent="0.25">
      <c r="A168" s="60"/>
      <c r="D168" s="61" t="s">
        <v>367</v>
      </c>
      <c r="E168" s="62" t="s">
        <v>138</v>
      </c>
      <c r="G168" s="63">
        <v>1.0900000000000001</v>
      </c>
      <c r="L168" s="64"/>
    </row>
    <row r="169" spans="1:75" x14ac:dyDescent="0.25">
      <c r="A169" s="60"/>
      <c r="D169" s="61" t="s">
        <v>368</v>
      </c>
      <c r="E169" s="62" t="s">
        <v>159</v>
      </c>
      <c r="G169" s="63">
        <v>0.32</v>
      </c>
      <c r="L169" s="64"/>
    </row>
    <row r="170" spans="1:75" x14ac:dyDescent="0.25">
      <c r="A170" s="60"/>
      <c r="D170" s="61" t="s">
        <v>369</v>
      </c>
      <c r="E170" s="62" t="s">
        <v>213</v>
      </c>
      <c r="G170" s="63">
        <v>0.39</v>
      </c>
      <c r="L170" s="64"/>
    </row>
    <row r="171" spans="1:75" x14ac:dyDescent="0.25">
      <c r="A171" s="60"/>
      <c r="D171" s="61" t="s">
        <v>370</v>
      </c>
      <c r="E171" s="62" t="s">
        <v>215</v>
      </c>
      <c r="G171" s="63">
        <v>0.38</v>
      </c>
      <c r="L171" s="64"/>
    </row>
    <row r="172" spans="1:75" x14ac:dyDescent="0.25">
      <c r="A172" s="60"/>
      <c r="D172" s="61" t="s">
        <v>368</v>
      </c>
      <c r="E172" s="62" t="s">
        <v>160</v>
      </c>
      <c r="G172" s="63">
        <v>0.32</v>
      </c>
      <c r="L172" s="64"/>
    </row>
    <row r="173" spans="1:75" x14ac:dyDescent="0.25">
      <c r="A173" s="60"/>
      <c r="D173" s="61" t="s">
        <v>371</v>
      </c>
      <c r="E173" s="62" t="s">
        <v>162</v>
      </c>
      <c r="G173" s="63">
        <v>0.24</v>
      </c>
      <c r="L173" s="64"/>
    </row>
    <row r="174" spans="1:75" x14ac:dyDescent="0.25">
      <c r="A174" s="60"/>
      <c r="D174" s="61" t="s">
        <v>372</v>
      </c>
      <c r="E174" s="62" t="s">
        <v>157</v>
      </c>
      <c r="G174" s="63">
        <v>4.282</v>
      </c>
      <c r="L174" s="64"/>
    </row>
    <row r="175" spans="1:75" x14ac:dyDescent="0.25">
      <c r="A175" s="54" t="s">
        <v>4</v>
      </c>
      <c r="B175" s="55" t="s">
        <v>77</v>
      </c>
      <c r="C175" s="55" t="s">
        <v>373</v>
      </c>
      <c r="D175" s="164" t="s">
        <v>374</v>
      </c>
      <c r="E175" s="165"/>
      <c r="F175" s="56" t="s">
        <v>72</v>
      </c>
      <c r="G175" s="56" t="s">
        <v>72</v>
      </c>
      <c r="H175" s="56" t="s">
        <v>72</v>
      </c>
      <c r="I175" s="56" t="s">
        <v>72</v>
      </c>
      <c r="J175" s="36">
        <f>SUM(J176:J189)</f>
        <v>0</v>
      </c>
      <c r="K175" s="43" t="s">
        <v>4</v>
      </c>
      <c r="L175" s="64"/>
      <c r="AI175" s="43" t="s">
        <v>77</v>
      </c>
      <c r="AS175" s="36">
        <f>SUM(AJ176:AJ189)</f>
        <v>0</v>
      </c>
      <c r="AT175" s="36">
        <f>SUM(AK176:AK189)</f>
        <v>0</v>
      </c>
      <c r="AU175" s="36">
        <f>SUM(AL176:AL189)</f>
        <v>0</v>
      </c>
    </row>
    <row r="176" spans="1:75" ht="13.5" customHeight="1" x14ac:dyDescent="0.25">
      <c r="A176" s="1" t="s">
        <v>375</v>
      </c>
      <c r="B176" s="2" t="s">
        <v>77</v>
      </c>
      <c r="C176" s="2" t="s">
        <v>376</v>
      </c>
      <c r="D176" s="82" t="s">
        <v>377</v>
      </c>
      <c r="E176" s="83"/>
      <c r="F176" s="2" t="s">
        <v>117</v>
      </c>
      <c r="G176" s="32">
        <f>'Stavební rozpočet'!G176</f>
        <v>145</v>
      </c>
      <c r="H176" s="32">
        <f>'Stavební rozpočet'!H176</f>
        <v>0</v>
      </c>
      <c r="I176" s="58" t="s">
        <v>118</v>
      </c>
      <c r="J176" s="32">
        <f>G176*H176</f>
        <v>0</v>
      </c>
      <c r="K176" s="58" t="s">
        <v>823</v>
      </c>
      <c r="L176" s="64"/>
      <c r="Z176" s="32">
        <f>IF(AQ176="5",BJ176,0)</f>
        <v>0</v>
      </c>
      <c r="AB176" s="32">
        <f>IF(AQ176="1",BH176,0)</f>
        <v>0</v>
      </c>
      <c r="AC176" s="32">
        <f>IF(AQ176="1",BI176,0)</f>
        <v>0</v>
      </c>
      <c r="AD176" s="32">
        <f>IF(AQ176="7",BH176,0)</f>
        <v>0</v>
      </c>
      <c r="AE176" s="32">
        <f>IF(AQ176="7",BI176,0)</f>
        <v>0</v>
      </c>
      <c r="AF176" s="32">
        <f>IF(AQ176="2",BH176,0)</f>
        <v>0</v>
      </c>
      <c r="AG176" s="32">
        <f>IF(AQ176="2",BI176,0)</f>
        <v>0</v>
      </c>
      <c r="AH176" s="32">
        <f>IF(AQ176="0",BJ176,0)</f>
        <v>0</v>
      </c>
      <c r="AI176" s="43" t="s">
        <v>77</v>
      </c>
      <c r="AJ176" s="32">
        <f>IF(AN176=0,J176,0)</f>
        <v>0</v>
      </c>
      <c r="AK176" s="32">
        <f>IF(AN176=12,J176,0)</f>
        <v>0</v>
      </c>
      <c r="AL176" s="32">
        <f>IF(AN176=21,J176,0)</f>
        <v>0</v>
      </c>
      <c r="AN176" s="32">
        <v>21</v>
      </c>
      <c r="AO176" s="32">
        <f>H176*0.825275362</f>
        <v>0</v>
      </c>
      <c r="AP176" s="32">
        <f>H176*(1-0.825275362)</f>
        <v>0</v>
      </c>
      <c r="AQ176" s="58" t="s">
        <v>114</v>
      </c>
      <c r="AV176" s="32">
        <f>AW176+AX176</f>
        <v>0</v>
      </c>
      <c r="AW176" s="32">
        <f>G176*AO176</f>
        <v>0</v>
      </c>
      <c r="AX176" s="32">
        <f>G176*AP176</f>
        <v>0</v>
      </c>
      <c r="AY176" s="58" t="s">
        <v>378</v>
      </c>
      <c r="AZ176" s="58" t="s">
        <v>379</v>
      </c>
      <c r="BA176" s="43" t="s">
        <v>121</v>
      </c>
      <c r="BC176" s="32">
        <f>AW176+AX176</f>
        <v>0</v>
      </c>
      <c r="BD176" s="32">
        <f>H176/(100-BE176)*100</f>
        <v>0</v>
      </c>
      <c r="BE176" s="32">
        <v>0</v>
      </c>
      <c r="BF176" s="32">
        <f>176</f>
        <v>176</v>
      </c>
      <c r="BH176" s="32">
        <f>G176*AO176</f>
        <v>0</v>
      </c>
      <c r="BI176" s="32">
        <f>G176*AP176</f>
        <v>0</v>
      </c>
      <c r="BJ176" s="32">
        <f>G176*H176</f>
        <v>0</v>
      </c>
      <c r="BK176" s="32"/>
      <c r="BL176" s="32">
        <v>56</v>
      </c>
      <c r="BW176" s="32" t="str">
        <f>I176</f>
        <v>21</v>
      </c>
    </row>
    <row r="177" spans="1:75" ht="13.5" customHeight="1" x14ac:dyDescent="0.25">
      <c r="A177" s="60"/>
      <c r="D177" s="166" t="s">
        <v>380</v>
      </c>
      <c r="E177" s="167"/>
      <c r="F177" s="167"/>
      <c r="G177" s="167"/>
      <c r="H177" s="167"/>
      <c r="I177" s="167"/>
      <c r="J177" s="167"/>
      <c r="K177" s="167"/>
      <c r="L177" s="168"/>
    </row>
    <row r="178" spans="1:75" x14ac:dyDescent="0.25">
      <c r="A178" s="60"/>
      <c r="D178" s="61" t="s">
        <v>381</v>
      </c>
      <c r="E178" s="62" t="s">
        <v>382</v>
      </c>
      <c r="G178" s="63">
        <v>145</v>
      </c>
      <c r="L178" s="64"/>
    </row>
    <row r="179" spans="1:75" ht="13.5" customHeight="1" x14ac:dyDescent="0.25">
      <c r="A179" s="1" t="s">
        <v>383</v>
      </c>
      <c r="B179" s="2" t="s">
        <v>77</v>
      </c>
      <c r="C179" s="2" t="s">
        <v>376</v>
      </c>
      <c r="D179" s="82" t="s">
        <v>377</v>
      </c>
      <c r="E179" s="83"/>
      <c r="F179" s="2" t="s">
        <v>117</v>
      </c>
      <c r="G179" s="32">
        <f>'Stavební rozpočet'!G179</f>
        <v>39.299999999999997</v>
      </c>
      <c r="H179" s="32">
        <f>'Stavební rozpočet'!H179</f>
        <v>0</v>
      </c>
      <c r="I179" s="58" t="s">
        <v>118</v>
      </c>
      <c r="J179" s="32">
        <f>G179*H179</f>
        <v>0</v>
      </c>
      <c r="K179" s="58" t="s">
        <v>823</v>
      </c>
      <c r="L179" s="64"/>
      <c r="Z179" s="32">
        <f>IF(AQ179="5",BJ179,0)</f>
        <v>0</v>
      </c>
      <c r="AB179" s="32">
        <f>IF(AQ179="1",BH179,0)</f>
        <v>0</v>
      </c>
      <c r="AC179" s="32">
        <f>IF(AQ179="1",BI179,0)</f>
        <v>0</v>
      </c>
      <c r="AD179" s="32">
        <f>IF(AQ179="7",BH179,0)</f>
        <v>0</v>
      </c>
      <c r="AE179" s="32">
        <f>IF(AQ179="7",BI179,0)</f>
        <v>0</v>
      </c>
      <c r="AF179" s="32">
        <f>IF(AQ179="2",BH179,0)</f>
        <v>0</v>
      </c>
      <c r="AG179" s="32">
        <f>IF(AQ179="2",BI179,0)</f>
        <v>0</v>
      </c>
      <c r="AH179" s="32">
        <f>IF(AQ179="0",BJ179,0)</f>
        <v>0</v>
      </c>
      <c r="AI179" s="43" t="s">
        <v>77</v>
      </c>
      <c r="AJ179" s="32">
        <f>IF(AN179=0,J179,0)</f>
        <v>0</v>
      </c>
      <c r="AK179" s="32">
        <f>IF(AN179=12,J179,0)</f>
        <v>0</v>
      </c>
      <c r="AL179" s="32">
        <f>IF(AN179=21,J179,0)</f>
        <v>0</v>
      </c>
      <c r="AN179" s="32">
        <v>21</v>
      </c>
      <c r="AO179" s="32">
        <f>H179*0.825269276</f>
        <v>0</v>
      </c>
      <c r="AP179" s="32">
        <f>H179*(1-0.825269276)</f>
        <v>0</v>
      </c>
      <c r="AQ179" s="58" t="s">
        <v>114</v>
      </c>
      <c r="AV179" s="32">
        <f>AW179+AX179</f>
        <v>0</v>
      </c>
      <c r="AW179" s="32">
        <f>G179*AO179</f>
        <v>0</v>
      </c>
      <c r="AX179" s="32">
        <f>G179*AP179</f>
        <v>0</v>
      </c>
      <c r="AY179" s="58" t="s">
        <v>378</v>
      </c>
      <c r="AZ179" s="58" t="s">
        <v>379</v>
      </c>
      <c r="BA179" s="43" t="s">
        <v>121</v>
      </c>
      <c r="BC179" s="32">
        <f>AW179+AX179</f>
        <v>0</v>
      </c>
      <c r="BD179" s="32">
        <f>H179/(100-BE179)*100</f>
        <v>0</v>
      </c>
      <c r="BE179" s="32">
        <v>0</v>
      </c>
      <c r="BF179" s="32">
        <f>179</f>
        <v>179</v>
      </c>
      <c r="BH179" s="32">
        <f>G179*AO179</f>
        <v>0</v>
      </c>
      <c r="BI179" s="32">
        <f>G179*AP179</f>
        <v>0</v>
      </c>
      <c r="BJ179" s="32">
        <f>G179*H179</f>
        <v>0</v>
      </c>
      <c r="BK179" s="32"/>
      <c r="BL179" s="32">
        <v>56</v>
      </c>
      <c r="BW179" s="32" t="str">
        <f>I179</f>
        <v>21</v>
      </c>
    </row>
    <row r="180" spans="1:75" ht="13.5" customHeight="1" x14ac:dyDescent="0.25">
      <c r="A180" s="60"/>
      <c r="D180" s="166" t="s">
        <v>380</v>
      </c>
      <c r="E180" s="167"/>
      <c r="F180" s="167"/>
      <c r="G180" s="167"/>
      <c r="H180" s="167"/>
      <c r="I180" s="167"/>
      <c r="J180" s="167"/>
      <c r="K180" s="167"/>
      <c r="L180" s="168"/>
    </row>
    <row r="181" spans="1:75" x14ac:dyDescent="0.25">
      <c r="A181" s="60"/>
      <c r="D181" s="61" t="s">
        <v>384</v>
      </c>
      <c r="E181" s="62" t="s">
        <v>385</v>
      </c>
      <c r="G181" s="63">
        <v>31.533999999999999</v>
      </c>
      <c r="L181" s="64"/>
    </row>
    <row r="182" spans="1:75" x14ac:dyDescent="0.25">
      <c r="A182" s="60"/>
      <c r="D182" s="61" t="s">
        <v>133</v>
      </c>
      <c r="E182" s="62" t="s">
        <v>386</v>
      </c>
      <c r="G182" s="63">
        <v>7.766</v>
      </c>
      <c r="L182" s="64"/>
    </row>
    <row r="183" spans="1:75" ht="13.5" customHeight="1" x14ac:dyDescent="0.25">
      <c r="A183" s="1" t="s">
        <v>387</v>
      </c>
      <c r="B183" s="2" t="s">
        <v>77</v>
      </c>
      <c r="C183" s="2" t="s">
        <v>388</v>
      </c>
      <c r="D183" s="82" t="s">
        <v>389</v>
      </c>
      <c r="E183" s="83"/>
      <c r="F183" s="2" t="s">
        <v>117</v>
      </c>
      <c r="G183" s="32">
        <f>'Stavební rozpočet'!G183</f>
        <v>39.299999999999997</v>
      </c>
      <c r="H183" s="32">
        <f>'Stavební rozpočet'!H183</f>
        <v>0</v>
      </c>
      <c r="I183" s="58" t="s">
        <v>118</v>
      </c>
      <c r="J183" s="32">
        <f>G183*H183</f>
        <v>0</v>
      </c>
      <c r="K183" s="58" t="s">
        <v>823</v>
      </c>
      <c r="L183" s="64"/>
      <c r="Z183" s="32">
        <f>IF(AQ183="5",BJ183,0)</f>
        <v>0</v>
      </c>
      <c r="AB183" s="32">
        <f>IF(AQ183="1",BH183,0)</f>
        <v>0</v>
      </c>
      <c r="AC183" s="32">
        <f>IF(AQ183="1",BI183,0)</f>
        <v>0</v>
      </c>
      <c r="AD183" s="32">
        <f>IF(AQ183="7",BH183,0)</f>
        <v>0</v>
      </c>
      <c r="AE183" s="32">
        <f>IF(AQ183="7",BI183,0)</f>
        <v>0</v>
      </c>
      <c r="AF183" s="32">
        <f>IF(AQ183="2",BH183,0)</f>
        <v>0</v>
      </c>
      <c r="AG183" s="32">
        <f>IF(AQ183="2",BI183,0)</f>
        <v>0</v>
      </c>
      <c r="AH183" s="32">
        <f>IF(AQ183="0",BJ183,0)</f>
        <v>0</v>
      </c>
      <c r="AI183" s="43" t="s">
        <v>77</v>
      </c>
      <c r="AJ183" s="32">
        <f>IF(AN183=0,J183,0)</f>
        <v>0</v>
      </c>
      <c r="AK183" s="32">
        <f>IF(AN183=12,J183,0)</f>
        <v>0</v>
      </c>
      <c r="AL183" s="32">
        <f>IF(AN183=21,J183,0)</f>
        <v>0</v>
      </c>
      <c r="AN183" s="32">
        <v>21</v>
      </c>
      <c r="AO183" s="32">
        <f>H183*0.853664209</f>
        <v>0</v>
      </c>
      <c r="AP183" s="32">
        <f>H183*(1-0.853664209)</f>
        <v>0</v>
      </c>
      <c r="AQ183" s="58" t="s">
        <v>114</v>
      </c>
      <c r="AV183" s="32">
        <f>AW183+AX183</f>
        <v>0</v>
      </c>
      <c r="AW183" s="32">
        <f>G183*AO183</f>
        <v>0</v>
      </c>
      <c r="AX183" s="32">
        <f>G183*AP183</f>
        <v>0</v>
      </c>
      <c r="AY183" s="58" t="s">
        <v>378</v>
      </c>
      <c r="AZ183" s="58" t="s">
        <v>379</v>
      </c>
      <c r="BA183" s="43" t="s">
        <v>121</v>
      </c>
      <c r="BC183" s="32">
        <f>AW183+AX183</f>
        <v>0</v>
      </c>
      <c r="BD183" s="32">
        <f>H183/(100-BE183)*100</f>
        <v>0</v>
      </c>
      <c r="BE183" s="32">
        <v>0</v>
      </c>
      <c r="BF183" s="32">
        <f>183</f>
        <v>183</v>
      </c>
      <c r="BH183" s="32">
        <f>G183*AO183</f>
        <v>0</v>
      </c>
      <c r="BI183" s="32">
        <f>G183*AP183</f>
        <v>0</v>
      </c>
      <c r="BJ183" s="32">
        <f>G183*H183</f>
        <v>0</v>
      </c>
      <c r="BK183" s="32"/>
      <c r="BL183" s="32">
        <v>56</v>
      </c>
      <c r="BW183" s="32" t="str">
        <f>I183</f>
        <v>21</v>
      </c>
    </row>
    <row r="184" spans="1:75" ht="13.5" customHeight="1" x14ac:dyDescent="0.25">
      <c r="A184" s="60"/>
      <c r="D184" s="166" t="s">
        <v>390</v>
      </c>
      <c r="E184" s="167"/>
      <c r="F184" s="167"/>
      <c r="G184" s="167"/>
      <c r="H184" s="167"/>
      <c r="I184" s="167"/>
      <c r="J184" s="167"/>
      <c r="K184" s="167"/>
      <c r="L184" s="168"/>
    </row>
    <row r="185" spans="1:75" x14ac:dyDescent="0.25">
      <c r="A185" s="60"/>
      <c r="D185" s="61" t="s">
        <v>384</v>
      </c>
      <c r="E185" s="62" t="s">
        <v>385</v>
      </c>
      <c r="G185" s="63">
        <v>31.533999999999999</v>
      </c>
      <c r="L185" s="64"/>
    </row>
    <row r="186" spans="1:75" x14ac:dyDescent="0.25">
      <c r="A186" s="60"/>
      <c r="D186" s="61" t="s">
        <v>133</v>
      </c>
      <c r="E186" s="62" t="s">
        <v>386</v>
      </c>
      <c r="G186" s="63">
        <v>7.766</v>
      </c>
      <c r="L186" s="64"/>
    </row>
    <row r="187" spans="1:75" ht="13.5" customHeight="1" x14ac:dyDescent="0.25">
      <c r="A187" s="1" t="s">
        <v>391</v>
      </c>
      <c r="B187" s="2" t="s">
        <v>77</v>
      </c>
      <c r="C187" s="2" t="s">
        <v>392</v>
      </c>
      <c r="D187" s="82" t="s">
        <v>393</v>
      </c>
      <c r="E187" s="83"/>
      <c r="F187" s="2" t="s">
        <v>117</v>
      </c>
      <c r="G187" s="32">
        <f>'Stavební rozpočet'!G187</f>
        <v>50</v>
      </c>
      <c r="H187" s="32">
        <f>'Stavební rozpočet'!H187</f>
        <v>0</v>
      </c>
      <c r="I187" s="58" t="s">
        <v>118</v>
      </c>
      <c r="J187" s="32">
        <f>G187*H187</f>
        <v>0</v>
      </c>
      <c r="K187" s="58" t="s">
        <v>823</v>
      </c>
      <c r="L187" s="64"/>
      <c r="Z187" s="32">
        <f>IF(AQ187="5",BJ187,0)</f>
        <v>0</v>
      </c>
      <c r="AB187" s="32">
        <f>IF(AQ187="1",BH187,0)</f>
        <v>0</v>
      </c>
      <c r="AC187" s="32">
        <f>IF(AQ187="1",BI187,0)</f>
        <v>0</v>
      </c>
      <c r="AD187" s="32">
        <f>IF(AQ187="7",BH187,0)</f>
        <v>0</v>
      </c>
      <c r="AE187" s="32">
        <f>IF(AQ187="7",BI187,0)</f>
        <v>0</v>
      </c>
      <c r="AF187" s="32">
        <f>IF(AQ187="2",BH187,0)</f>
        <v>0</v>
      </c>
      <c r="AG187" s="32">
        <f>IF(AQ187="2",BI187,0)</f>
        <v>0</v>
      </c>
      <c r="AH187" s="32">
        <f>IF(AQ187="0",BJ187,0)</f>
        <v>0</v>
      </c>
      <c r="AI187" s="43" t="s">
        <v>77</v>
      </c>
      <c r="AJ187" s="32">
        <f>IF(AN187=0,J187,0)</f>
        <v>0</v>
      </c>
      <c r="AK187" s="32">
        <f>IF(AN187=12,J187,0)</f>
        <v>0</v>
      </c>
      <c r="AL187" s="32">
        <f>IF(AN187=21,J187,0)</f>
        <v>0</v>
      </c>
      <c r="AN187" s="32">
        <v>21</v>
      </c>
      <c r="AO187" s="32">
        <f>H187*0.595930657</f>
        <v>0</v>
      </c>
      <c r="AP187" s="32">
        <f>H187*(1-0.595930657)</f>
        <v>0</v>
      </c>
      <c r="AQ187" s="58" t="s">
        <v>114</v>
      </c>
      <c r="AV187" s="32">
        <f>AW187+AX187</f>
        <v>0</v>
      </c>
      <c r="AW187" s="32">
        <f>G187*AO187</f>
        <v>0</v>
      </c>
      <c r="AX187" s="32">
        <f>G187*AP187</f>
        <v>0</v>
      </c>
      <c r="AY187" s="58" t="s">
        <v>378</v>
      </c>
      <c r="AZ187" s="58" t="s">
        <v>379</v>
      </c>
      <c r="BA187" s="43" t="s">
        <v>121</v>
      </c>
      <c r="BC187" s="32">
        <f>AW187+AX187</f>
        <v>0</v>
      </c>
      <c r="BD187" s="32">
        <f>H187/(100-BE187)*100</f>
        <v>0</v>
      </c>
      <c r="BE187" s="32">
        <v>0</v>
      </c>
      <c r="BF187" s="32">
        <f>187</f>
        <v>187</v>
      </c>
      <c r="BH187" s="32">
        <f>G187*AO187</f>
        <v>0</v>
      </c>
      <c r="BI187" s="32">
        <f>G187*AP187</f>
        <v>0</v>
      </c>
      <c r="BJ187" s="32">
        <f>G187*H187</f>
        <v>0</v>
      </c>
      <c r="BK187" s="32"/>
      <c r="BL187" s="32">
        <v>56</v>
      </c>
      <c r="BW187" s="32" t="str">
        <f>I187</f>
        <v>21</v>
      </c>
    </row>
    <row r="188" spans="1:75" x14ac:dyDescent="0.25">
      <c r="A188" s="60"/>
      <c r="D188" s="61" t="s">
        <v>394</v>
      </c>
      <c r="E188" s="62" t="s">
        <v>385</v>
      </c>
      <c r="G188" s="63">
        <v>50</v>
      </c>
      <c r="L188" s="64"/>
    </row>
    <row r="189" spans="1:75" ht="13.5" customHeight="1" x14ac:dyDescent="0.25">
      <c r="A189" s="1" t="s">
        <v>395</v>
      </c>
      <c r="B189" s="2" t="s">
        <v>77</v>
      </c>
      <c r="C189" s="2" t="s">
        <v>396</v>
      </c>
      <c r="D189" s="82" t="s">
        <v>397</v>
      </c>
      <c r="E189" s="83"/>
      <c r="F189" s="2" t="s">
        <v>117</v>
      </c>
      <c r="G189" s="32">
        <f>'Stavební rozpočet'!G189</f>
        <v>70</v>
      </c>
      <c r="H189" s="32">
        <f>'Stavební rozpočet'!H189</f>
        <v>0</v>
      </c>
      <c r="I189" s="58" t="s">
        <v>118</v>
      </c>
      <c r="J189" s="32">
        <f>G189*H189</f>
        <v>0</v>
      </c>
      <c r="K189" s="58" t="s">
        <v>823</v>
      </c>
      <c r="L189" s="64"/>
      <c r="Z189" s="32">
        <f>IF(AQ189="5",BJ189,0)</f>
        <v>0</v>
      </c>
      <c r="AB189" s="32">
        <f>IF(AQ189="1",BH189,0)</f>
        <v>0</v>
      </c>
      <c r="AC189" s="32">
        <f>IF(AQ189="1",BI189,0)</f>
        <v>0</v>
      </c>
      <c r="AD189" s="32">
        <f>IF(AQ189="7",BH189,0)</f>
        <v>0</v>
      </c>
      <c r="AE189" s="32">
        <f>IF(AQ189="7",BI189,0)</f>
        <v>0</v>
      </c>
      <c r="AF189" s="32">
        <f>IF(AQ189="2",BH189,0)</f>
        <v>0</v>
      </c>
      <c r="AG189" s="32">
        <f>IF(AQ189="2",BI189,0)</f>
        <v>0</v>
      </c>
      <c r="AH189" s="32">
        <f>IF(AQ189="0",BJ189,0)</f>
        <v>0</v>
      </c>
      <c r="AI189" s="43" t="s">
        <v>77</v>
      </c>
      <c r="AJ189" s="32">
        <f>IF(AN189=0,J189,0)</f>
        <v>0</v>
      </c>
      <c r="AK189" s="32">
        <f>IF(AN189=12,J189,0)</f>
        <v>0</v>
      </c>
      <c r="AL189" s="32">
        <f>IF(AN189=21,J189,0)</f>
        <v>0</v>
      </c>
      <c r="AN189" s="32">
        <v>21</v>
      </c>
      <c r="AO189" s="32">
        <f>H189*0.720119615</f>
        <v>0</v>
      </c>
      <c r="AP189" s="32">
        <f>H189*(1-0.720119615)</f>
        <v>0</v>
      </c>
      <c r="AQ189" s="58" t="s">
        <v>114</v>
      </c>
      <c r="AV189" s="32">
        <f>AW189+AX189</f>
        <v>0</v>
      </c>
      <c r="AW189" s="32">
        <f>G189*AO189</f>
        <v>0</v>
      </c>
      <c r="AX189" s="32">
        <f>G189*AP189</f>
        <v>0</v>
      </c>
      <c r="AY189" s="58" t="s">
        <v>378</v>
      </c>
      <c r="AZ189" s="58" t="s">
        <v>379</v>
      </c>
      <c r="BA189" s="43" t="s">
        <v>121</v>
      </c>
      <c r="BC189" s="32">
        <f>AW189+AX189</f>
        <v>0</v>
      </c>
      <c r="BD189" s="32">
        <f>H189/(100-BE189)*100</f>
        <v>0</v>
      </c>
      <c r="BE189" s="32">
        <v>0</v>
      </c>
      <c r="BF189" s="32">
        <f>189</f>
        <v>189</v>
      </c>
      <c r="BH189" s="32">
        <f>G189*AO189</f>
        <v>0</v>
      </c>
      <c r="BI189" s="32">
        <f>G189*AP189</f>
        <v>0</v>
      </c>
      <c r="BJ189" s="32">
        <f>G189*H189</f>
        <v>0</v>
      </c>
      <c r="BK189" s="32"/>
      <c r="BL189" s="32">
        <v>56</v>
      </c>
      <c r="BW189" s="32" t="str">
        <f>I189</f>
        <v>21</v>
      </c>
    </row>
    <row r="190" spans="1:75" x14ac:dyDescent="0.25">
      <c r="A190" s="60"/>
      <c r="D190" s="61" t="s">
        <v>398</v>
      </c>
      <c r="E190" s="62" t="s">
        <v>399</v>
      </c>
      <c r="G190" s="63">
        <v>70</v>
      </c>
      <c r="L190" s="64"/>
    </row>
    <row r="191" spans="1:75" x14ac:dyDescent="0.25">
      <c r="A191" s="54" t="s">
        <v>4</v>
      </c>
      <c r="B191" s="55" t="s">
        <v>77</v>
      </c>
      <c r="C191" s="55" t="s">
        <v>400</v>
      </c>
      <c r="D191" s="164" t="s">
        <v>401</v>
      </c>
      <c r="E191" s="165"/>
      <c r="F191" s="56" t="s">
        <v>72</v>
      </c>
      <c r="G191" s="56" t="s">
        <v>72</v>
      </c>
      <c r="H191" s="56" t="s">
        <v>72</v>
      </c>
      <c r="I191" s="56" t="s">
        <v>72</v>
      </c>
      <c r="J191" s="36">
        <f>SUM(J192:J196)</f>
        <v>0</v>
      </c>
      <c r="K191" s="43" t="s">
        <v>4</v>
      </c>
      <c r="L191" s="64"/>
      <c r="AI191" s="43" t="s">
        <v>77</v>
      </c>
      <c r="AS191" s="36">
        <f>SUM(AJ192:AJ196)</f>
        <v>0</v>
      </c>
      <c r="AT191" s="36">
        <f>SUM(AK192:AK196)</f>
        <v>0</v>
      </c>
      <c r="AU191" s="36">
        <f>SUM(AL192:AL196)</f>
        <v>0</v>
      </c>
    </row>
    <row r="192" spans="1:75" ht="13.5" customHeight="1" x14ac:dyDescent="0.25">
      <c r="A192" s="1" t="s">
        <v>402</v>
      </c>
      <c r="B192" s="2" t="s">
        <v>77</v>
      </c>
      <c r="C192" s="2" t="s">
        <v>403</v>
      </c>
      <c r="D192" s="82" t="s">
        <v>404</v>
      </c>
      <c r="E192" s="83"/>
      <c r="F192" s="2" t="s">
        <v>117</v>
      </c>
      <c r="G192" s="32">
        <f>'Stavební rozpočet'!G192</f>
        <v>70</v>
      </c>
      <c r="H192" s="32">
        <f>'Stavební rozpočet'!H192</f>
        <v>0</v>
      </c>
      <c r="I192" s="58" t="s">
        <v>118</v>
      </c>
      <c r="J192" s="32">
        <f>G192*H192</f>
        <v>0</v>
      </c>
      <c r="K192" s="58" t="s">
        <v>823</v>
      </c>
      <c r="L192" s="64"/>
      <c r="Z192" s="32">
        <f>IF(AQ192="5",BJ192,0)</f>
        <v>0</v>
      </c>
      <c r="AB192" s="32">
        <f>IF(AQ192="1",BH192,0)</f>
        <v>0</v>
      </c>
      <c r="AC192" s="32">
        <f>IF(AQ192="1",BI192,0)</f>
        <v>0</v>
      </c>
      <c r="AD192" s="32">
        <f>IF(AQ192="7",BH192,0)</f>
        <v>0</v>
      </c>
      <c r="AE192" s="32">
        <f>IF(AQ192="7",BI192,0)</f>
        <v>0</v>
      </c>
      <c r="AF192" s="32">
        <f>IF(AQ192="2",BH192,0)</f>
        <v>0</v>
      </c>
      <c r="AG192" s="32">
        <f>IF(AQ192="2",BI192,0)</f>
        <v>0</v>
      </c>
      <c r="AH192" s="32">
        <f>IF(AQ192="0",BJ192,0)</f>
        <v>0</v>
      </c>
      <c r="AI192" s="43" t="s">
        <v>77</v>
      </c>
      <c r="AJ192" s="32">
        <f>IF(AN192=0,J192,0)</f>
        <v>0</v>
      </c>
      <c r="AK192" s="32">
        <f>IF(AN192=12,J192,0)</f>
        <v>0</v>
      </c>
      <c r="AL192" s="32">
        <f>IF(AN192=21,J192,0)</f>
        <v>0</v>
      </c>
      <c r="AN192" s="32">
        <v>21</v>
      </c>
      <c r="AO192" s="32">
        <f>H192*0.608368121</f>
        <v>0</v>
      </c>
      <c r="AP192" s="32">
        <f>H192*(1-0.608368121)</f>
        <v>0</v>
      </c>
      <c r="AQ192" s="58" t="s">
        <v>114</v>
      </c>
      <c r="AV192" s="32">
        <f>AW192+AX192</f>
        <v>0</v>
      </c>
      <c r="AW192" s="32">
        <f>G192*AO192</f>
        <v>0</v>
      </c>
      <c r="AX192" s="32">
        <f>G192*AP192</f>
        <v>0</v>
      </c>
      <c r="AY192" s="58" t="s">
        <v>405</v>
      </c>
      <c r="AZ192" s="58" t="s">
        <v>379</v>
      </c>
      <c r="BA192" s="43" t="s">
        <v>121</v>
      </c>
      <c r="BC192" s="32">
        <f>AW192+AX192</f>
        <v>0</v>
      </c>
      <c r="BD192" s="32">
        <f>H192/(100-BE192)*100</f>
        <v>0</v>
      </c>
      <c r="BE192" s="32">
        <v>0</v>
      </c>
      <c r="BF192" s="32">
        <f>192</f>
        <v>192</v>
      </c>
      <c r="BH192" s="32">
        <f>G192*AO192</f>
        <v>0</v>
      </c>
      <c r="BI192" s="32">
        <f>G192*AP192</f>
        <v>0</v>
      </c>
      <c r="BJ192" s="32">
        <f>G192*H192</f>
        <v>0</v>
      </c>
      <c r="BK192" s="32"/>
      <c r="BL192" s="32">
        <v>57</v>
      </c>
      <c r="BW192" s="32" t="str">
        <f>I192</f>
        <v>21</v>
      </c>
    </row>
    <row r="193" spans="1:75" x14ac:dyDescent="0.25">
      <c r="A193" s="60"/>
      <c r="D193" s="61" t="s">
        <v>398</v>
      </c>
      <c r="E193" s="62" t="s">
        <v>385</v>
      </c>
      <c r="G193" s="63">
        <v>70</v>
      </c>
      <c r="L193" s="64"/>
    </row>
    <row r="194" spans="1:75" ht="13.5" customHeight="1" x14ac:dyDescent="0.25">
      <c r="A194" s="1" t="s">
        <v>406</v>
      </c>
      <c r="B194" s="2" t="s">
        <v>77</v>
      </c>
      <c r="C194" s="2" t="s">
        <v>407</v>
      </c>
      <c r="D194" s="82" t="s">
        <v>408</v>
      </c>
      <c r="E194" s="83"/>
      <c r="F194" s="2" t="s">
        <v>117</v>
      </c>
      <c r="G194" s="32">
        <f>'Stavební rozpočet'!G194</f>
        <v>70</v>
      </c>
      <c r="H194" s="32">
        <f>'Stavební rozpočet'!H194</f>
        <v>0</v>
      </c>
      <c r="I194" s="58" t="s">
        <v>118</v>
      </c>
      <c r="J194" s="32">
        <f>G194*H194</f>
        <v>0</v>
      </c>
      <c r="K194" s="58" t="s">
        <v>823</v>
      </c>
      <c r="L194" s="64"/>
      <c r="Z194" s="32">
        <f>IF(AQ194="5",BJ194,0)</f>
        <v>0</v>
      </c>
      <c r="AB194" s="32">
        <f>IF(AQ194="1",BH194,0)</f>
        <v>0</v>
      </c>
      <c r="AC194" s="32">
        <f>IF(AQ194="1",BI194,0)</f>
        <v>0</v>
      </c>
      <c r="AD194" s="32">
        <f>IF(AQ194="7",BH194,0)</f>
        <v>0</v>
      </c>
      <c r="AE194" s="32">
        <f>IF(AQ194="7",BI194,0)</f>
        <v>0</v>
      </c>
      <c r="AF194" s="32">
        <f>IF(AQ194="2",BH194,0)</f>
        <v>0</v>
      </c>
      <c r="AG194" s="32">
        <f>IF(AQ194="2",BI194,0)</f>
        <v>0</v>
      </c>
      <c r="AH194" s="32">
        <f>IF(AQ194="0",BJ194,0)</f>
        <v>0</v>
      </c>
      <c r="AI194" s="43" t="s">
        <v>77</v>
      </c>
      <c r="AJ194" s="32">
        <f>IF(AN194=0,J194,0)</f>
        <v>0</v>
      </c>
      <c r="AK194" s="32">
        <f>IF(AN194=12,J194,0)</f>
        <v>0</v>
      </c>
      <c r="AL194" s="32">
        <f>IF(AN194=21,J194,0)</f>
        <v>0</v>
      </c>
      <c r="AN194" s="32">
        <v>21</v>
      </c>
      <c r="AO194" s="32">
        <f>H194*0.853684211</f>
        <v>0</v>
      </c>
      <c r="AP194" s="32">
        <f>H194*(1-0.853684211)</f>
        <v>0</v>
      </c>
      <c r="AQ194" s="58" t="s">
        <v>114</v>
      </c>
      <c r="AV194" s="32">
        <f>AW194+AX194</f>
        <v>0</v>
      </c>
      <c r="AW194" s="32">
        <f>G194*AO194</f>
        <v>0</v>
      </c>
      <c r="AX194" s="32">
        <f>G194*AP194</f>
        <v>0</v>
      </c>
      <c r="AY194" s="58" t="s">
        <v>405</v>
      </c>
      <c r="AZ194" s="58" t="s">
        <v>379</v>
      </c>
      <c r="BA194" s="43" t="s">
        <v>121</v>
      </c>
      <c r="BC194" s="32">
        <f>AW194+AX194</f>
        <v>0</v>
      </c>
      <c r="BD194" s="32">
        <f>H194/(100-BE194)*100</f>
        <v>0</v>
      </c>
      <c r="BE194" s="32">
        <v>0</v>
      </c>
      <c r="BF194" s="32">
        <f>194</f>
        <v>194</v>
      </c>
      <c r="BH194" s="32">
        <f>G194*AO194</f>
        <v>0</v>
      </c>
      <c r="BI194" s="32">
        <f>G194*AP194</f>
        <v>0</v>
      </c>
      <c r="BJ194" s="32">
        <f>G194*H194</f>
        <v>0</v>
      </c>
      <c r="BK194" s="32"/>
      <c r="BL194" s="32">
        <v>57</v>
      </c>
      <c r="BW194" s="32" t="str">
        <f>I194</f>
        <v>21</v>
      </c>
    </row>
    <row r="195" spans="1:75" x14ac:dyDescent="0.25">
      <c r="A195" s="60"/>
      <c r="D195" s="61" t="s">
        <v>398</v>
      </c>
      <c r="E195" s="62" t="s">
        <v>385</v>
      </c>
      <c r="G195" s="63">
        <v>70</v>
      </c>
      <c r="L195" s="64"/>
    </row>
    <row r="196" spans="1:75" ht="13.5" customHeight="1" x14ac:dyDescent="0.25">
      <c r="A196" s="1" t="s">
        <v>409</v>
      </c>
      <c r="B196" s="2" t="s">
        <v>77</v>
      </c>
      <c r="C196" s="2" t="s">
        <v>410</v>
      </c>
      <c r="D196" s="82" t="s">
        <v>411</v>
      </c>
      <c r="E196" s="83"/>
      <c r="F196" s="2" t="s">
        <v>117</v>
      </c>
      <c r="G196" s="32">
        <f>'Stavební rozpočet'!G196</f>
        <v>50</v>
      </c>
      <c r="H196" s="32">
        <f>'Stavební rozpočet'!H196</f>
        <v>0</v>
      </c>
      <c r="I196" s="58" t="s">
        <v>118</v>
      </c>
      <c r="J196" s="32">
        <f>G196*H196</f>
        <v>0</v>
      </c>
      <c r="K196" s="58" t="s">
        <v>823</v>
      </c>
      <c r="L196" s="64"/>
      <c r="Z196" s="32">
        <f>IF(AQ196="5",BJ196,0)</f>
        <v>0</v>
      </c>
      <c r="AB196" s="32">
        <f>IF(AQ196="1",BH196,0)</f>
        <v>0</v>
      </c>
      <c r="AC196" s="32">
        <f>IF(AQ196="1",BI196,0)</f>
        <v>0</v>
      </c>
      <c r="AD196" s="32">
        <f>IF(AQ196="7",BH196,0)</f>
        <v>0</v>
      </c>
      <c r="AE196" s="32">
        <f>IF(AQ196="7",BI196,0)</f>
        <v>0</v>
      </c>
      <c r="AF196" s="32">
        <f>IF(AQ196="2",BH196,0)</f>
        <v>0</v>
      </c>
      <c r="AG196" s="32">
        <f>IF(AQ196="2",BI196,0)</f>
        <v>0</v>
      </c>
      <c r="AH196" s="32">
        <f>IF(AQ196="0",BJ196,0)</f>
        <v>0</v>
      </c>
      <c r="AI196" s="43" t="s">
        <v>77</v>
      </c>
      <c r="AJ196" s="32">
        <f>IF(AN196=0,J196,0)</f>
        <v>0</v>
      </c>
      <c r="AK196" s="32">
        <f>IF(AN196=12,J196,0)</f>
        <v>0</v>
      </c>
      <c r="AL196" s="32">
        <f>IF(AN196=21,J196,0)</f>
        <v>0</v>
      </c>
      <c r="AN196" s="32">
        <v>21</v>
      </c>
      <c r="AO196" s="32">
        <f>H196*0.903729172</f>
        <v>0</v>
      </c>
      <c r="AP196" s="32">
        <f>H196*(1-0.903729172)</f>
        <v>0</v>
      </c>
      <c r="AQ196" s="58" t="s">
        <v>114</v>
      </c>
      <c r="AV196" s="32">
        <f>AW196+AX196</f>
        <v>0</v>
      </c>
      <c r="AW196" s="32">
        <f>G196*AO196</f>
        <v>0</v>
      </c>
      <c r="AX196" s="32">
        <f>G196*AP196</f>
        <v>0</v>
      </c>
      <c r="AY196" s="58" t="s">
        <v>405</v>
      </c>
      <c r="AZ196" s="58" t="s">
        <v>379</v>
      </c>
      <c r="BA196" s="43" t="s">
        <v>121</v>
      </c>
      <c r="BC196" s="32">
        <f>AW196+AX196</f>
        <v>0</v>
      </c>
      <c r="BD196" s="32">
        <f>H196/(100-BE196)*100</f>
        <v>0</v>
      </c>
      <c r="BE196" s="32">
        <v>0</v>
      </c>
      <c r="BF196" s="32">
        <f>196</f>
        <v>196</v>
      </c>
      <c r="BH196" s="32">
        <f>G196*AO196</f>
        <v>0</v>
      </c>
      <c r="BI196" s="32">
        <f>G196*AP196</f>
        <v>0</v>
      </c>
      <c r="BJ196" s="32">
        <f>G196*H196</f>
        <v>0</v>
      </c>
      <c r="BK196" s="32"/>
      <c r="BL196" s="32">
        <v>57</v>
      </c>
      <c r="BW196" s="32" t="str">
        <f>I196</f>
        <v>21</v>
      </c>
    </row>
    <row r="197" spans="1:75" x14ac:dyDescent="0.25">
      <c r="A197" s="60"/>
      <c r="D197" s="61" t="s">
        <v>394</v>
      </c>
      <c r="E197" s="62" t="s">
        <v>385</v>
      </c>
      <c r="G197" s="63">
        <v>50</v>
      </c>
      <c r="L197" s="64"/>
    </row>
    <row r="198" spans="1:75" x14ac:dyDescent="0.25">
      <c r="A198" s="54" t="s">
        <v>4</v>
      </c>
      <c r="B198" s="55" t="s">
        <v>77</v>
      </c>
      <c r="C198" s="55" t="s">
        <v>412</v>
      </c>
      <c r="D198" s="164" t="s">
        <v>413</v>
      </c>
      <c r="E198" s="165"/>
      <c r="F198" s="56" t="s">
        <v>72</v>
      </c>
      <c r="G198" s="56" t="s">
        <v>72</v>
      </c>
      <c r="H198" s="56" t="s">
        <v>72</v>
      </c>
      <c r="I198" s="56" t="s">
        <v>72</v>
      </c>
      <c r="J198" s="36">
        <f>SUM(J199:J205)</f>
        <v>0</v>
      </c>
      <c r="K198" s="43" t="s">
        <v>4</v>
      </c>
      <c r="L198" s="64"/>
      <c r="AI198" s="43" t="s">
        <v>77</v>
      </c>
      <c r="AS198" s="36">
        <f>SUM(AJ199:AJ205)</f>
        <v>0</v>
      </c>
      <c r="AT198" s="36">
        <f>SUM(AK199:AK205)</f>
        <v>0</v>
      </c>
      <c r="AU198" s="36">
        <f>SUM(AL199:AL205)</f>
        <v>0</v>
      </c>
    </row>
    <row r="199" spans="1:75" ht="13.5" customHeight="1" x14ac:dyDescent="0.25">
      <c r="A199" s="1" t="s">
        <v>414</v>
      </c>
      <c r="B199" s="2" t="s">
        <v>77</v>
      </c>
      <c r="C199" s="2" t="s">
        <v>415</v>
      </c>
      <c r="D199" s="82" t="s">
        <v>416</v>
      </c>
      <c r="E199" s="83"/>
      <c r="F199" s="2" t="s">
        <v>117</v>
      </c>
      <c r="G199" s="32">
        <f>'Stavební rozpočet'!G199</f>
        <v>14</v>
      </c>
      <c r="H199" s="32">
        <f>'Stavební rozpočet'!H199</f>
        <v>0</v>
      </c>
      <c r="I199" s="58" t="s">
        <v>118</v>
      </c>
      <c r="J199" s="32">
        <f>G199*H199</f>
        <v>0</v>
      </c>
      <c r="K199" s="58" t="s">
        <v>823</v>
      </c>
      <c r="L199" s="64"/>
      <c r="Z199" s="32">
        <f>IF(AQ199="5",BJ199,0)</f>
        <v>0</v>
      </c>
      <c r="AB199" s="32">
        <f>IF(AQ199="1",BH199,0)</f>
        <v>0</v>
      </c>
      <c r="AC199" s="32">
        <f>IF(AQ199="1",BI199,0)</f>
        <v>0</v>
      </c>
      <c r="AD199" s="32">
        <f>IF(AQ199="7",BH199,0)</f>
        <v>0</v>
      </c>
      <c r="AE199" s="32">
        <f>IF(AQ199="7",BI199,0)</f>
        <v>0</v>
      </c>
      <c r="AF199" s="32">
        <f>IF(AQ199="2",BH199,0)</f>
        <v>0</v>
      </c>
      <c r="AG199" s="32">
        <f>IF(AQ199="2",BI199,0)</f>
        <v>0</v>
      </c>
      <c r="AH199" s="32">
        <f>IF(AQ199="0",BJ199,0)</f>
        <v>0</v>
      </c>
      <c r="AI199" s="43" t="s">
        <v>77</v>
      </c>
      <c r="AJ199" s="32">
        <f>IF(AN199=0,J199,0)</f>
        <v>0</v>
      </c>
      <c r="AK199" s="32">
        <f>IF(AN199=12,J199,0)</f>
        <v>0</v>
      </c>
      <c r="AL199" s="32">
        <f>IF(AN199=21,J199,0)</f>
        <v>0</v>
      </c>
      <c r="AN199" s="32">
        <v>21</v>
      </c>
      <c r="AO199" s="32">
        <f>H199*0.058662183</f>
        <v>0</v>
      </c>
      <c r="AP199" s="32">
        <f>H199*(1-0.058662183)</f>
        <v>0</v>
      </c>
      <c r="AQ199" s="58" t="s">
        <v>114</v>
      </c>
      <c r="AV199" s="32">
        <f>AW199+AX199</f>
        <v>0</v>
      </c>
      <c r="AW199" s="32">
        <f>G199*AO199</f>
        <v>0</v>
      </c>
      <c r="AX199" s="32">
        <f>G199*AP199</f>
        <v>0</v>
      </c>
      <c r="AY199" s="58" t="s">
        <v>417</v>
      </c>
      <c r="AZ199" s="58" t="s">
        <v>379</v>
      </c>
      <c r="BA199" s="43" t="s">
        <v>121</v>
      </c>
      <c r="BC199" s="32">
        <f>AW199+AX199</f>
        <v>0</v>
      </c>
      <c r="BD199" s="32">
        <f>H199/(100-BE199)*100</f>
        <v>0</v>
      </c>
      <c r="BE199" s="32">
        <v>0</v>
      </c>
      <c r="BF199" s="32">
        <f>199</f>
        <v>199</v>
      </c>
      <c r="BH199" s="32">
        <f>G199*AO199</f>
        <v>0</v>
      </c>
      <c r="BI199" s="32">
        <f>G199*AP199</f>
        <v>0</v>
      </c>
      <c r="BJ199" s="32">
        <f>G199*H199</f>
        <v>0</v>
      </c>
      <c r="BK199" s="32"/>
      <c r="BL199" s="32">
        <v>59</v>
      </c>
      <c r="BW199" s="32" t="str">
        <f>I199</f>
        <v>21</v>
      </c>
    </row>
    <row r="200" spans="1:75" x14ac:dyDescent="0.25">
      <c r="A200" s="60"/>
      <c r="D200" s="61" t="s">
        <v>127</v>
      </c>
      <c r="E200" s="62" t="s">
        <v>418</v>
      </c>
      <c r="G200" s="63">
        <v>14</v>
      </c>
      <c r="L200" s="64"/>
    </row>
    <row r="201" spans="1:75" ht="13.5" customHeight="1" x14ac:dyDescent="0.25">
      <c r="A201" s="65" t="s">
        <v>419</v>
      </c>
      <c r="B201" s="66" t="s">
        <v>77</v>
      </c>
      <c r="C201" s="66" t="s">
        <v>420</v>
      </c>
      <c r="D201" s="169" t="s">
        <v>421</v>
      </c>
      <c r="E201" s="170"/>
      <c r="F201" s="66" t="s">
        <v>117</v>
      </c>
      <c r="G201" s="67">
        <f>'Stavební rozpočet'!G201</f>
        <v>1.4</v>
      </c>
      <c r="H201" s="67">
        <f>'Stavební rozpočet'!H201</f>
        <v>0</v>
      </c>
      <c r="I201" s="68" t="s">
        <v>118</v>
      </c>
      <c r="J201" s="67">
        <f>G201*H201</f>
        <v>0</v>
      </c>
      <c r="K201" s="68" t="s">
        <v>823</v>
      </c>
      <c r="L201" s="64"/>
      <c r="Z201" s="32">
        <f>IF(AQ201="5",BJ201,0)</f>
        <v>0</v>
      </c>
      <c r="AB201" s="32">
        <f>IF(AQ201="1",BH201,0)</f>
        <v>0</v>
      </c>
      <c r="AC201" s="32">
        <f>IF(AQ201="1",BI201,0)</f>
        <v>0</v>
      </c>
      <c r="AD201" s="32">
        <f>IF(AQ201="7",BH201,0)</f>
        <v>0</v>
      </c>
      <c r="AE201" s="32">
        <f>IF(AQ201="7",BI201,0)</f>
        <v>0</v>
      </c>
      <c r="AF201" s="32">
        <f>IF(AQ201="2",BH201,0)</f>
        <v>0</v>
      </c>
      <c r="AG201" s="32">
        <f>IF(AQ201="2",BI201,0)</f>
        <v>0</v>
      </c>
      <c r="AH201" s="32">
        <f>IF(AQ201="0",BJ201,0)</f>
        <v>0</v>
      </c>
      <c r="AI201" s="43" t="s">
        <v>77</v>
      </c>
      <c r="AJ201" s="67">
        <f>IF(AN201=0,J201,0)</f>
        <v>0</v>
      </c>
      <c r="AK201" s="67">
        <f>IF(AN201=12,J201,0)</f>
        <v>0</v>
      </c>
      <c r="AL201" s="67">
        <f>IF(AN201=21,J201,0)</f>
        <v>0</v>
      </c>
      <c r="AN201" s="32">
        <v>21</v>
      </c>
      <c r="AO201" s="32">
        <f>H201*1</f>
        <v>0</v>
      </c>
      <c r="AP201" s="32">
        <f>H201*(1-1)</f>
        <v>0</v>
      </c>
      <c r="AQ201" s="68" t="s">
        <v>114</v>
      </c>
      <c r="AV201" s="32">
        <f>AW201+AX201</f>
        <v>0</v>
      </c>
      <c r="AW201" s="32">
        <f>G201*AO201</f>
        <v>0</v>
      </c>
      <c r="AX201" s="32">
        <f>G201*AP201</f>
        <v>0</v>
      </c>
      <c r="AY201" s="58" t="s">
        <v>417</v>
      </c>
      <c r="AZ201" s="58" t="s">
        <v>379</v>
      </c>
      <c r="BA201" s="43" t="s">
        <v>121</v>
      </c>
      <c r="BC201" s="32">
        <f>AW201+AX201</f>
        <v>0</v>
      </c>
      <c r="BD201" s="32">
        <f>H201/(100-BE201)*100</f>
        <v>0</v>
      </c>
      <c r="BE201" s="32">
        <v>0</v>
      </c>
      <c r="BF201" s="32">
        <f>201</f>
        <v>201</v>
      </c>
      <c r="BH201" s="67">
        <f>G201*AO201</f>
        <v>0</v>
      </c>
      <c r="BI201" s="67">
        <f>G201*AP201</f>
        <v>0</v>
      </c>
      <c r="BJ201" s="67">
        <f>G201*H201</f>
        <v>0</v>
      </c>
      <c r="BK201" s="67"/>
      <c r="BL201" s="32">
        <v>59</v>
      </c>
      <c r="BW201" s="32" t="str">
        <f>I201</f>
        <v>21</v>
      </c>
    </row>
    <row r="202" spans="1:75" x14ac:dyDescent="0.25">
      <c r="A202" s="60"/>
      <c r="D202" s="61" t="s">
        <v>422</v>
      </c>
      <c r="E202" s="62" t="s">
        <v>423</v>
      </c>
      <c r="G202" s="63">
        <v>1.4</v>
      </c>
      <c r="L202" s="64"/>
    </row>
    <row r="203" spans="1:75" ht="13.5" customHeight="1" x14ac:dyDescent="0.25">
      <c r="A203" s="1" t="s">
        <v>424</v>
      </c>
      <c r="B203" s="2" t="s">
        <v>77</v>
      </c>
      <c r="C203" s="2" t="s">
        <v>425</v>
      </c>
      <c r="D203" s="82" t="s">
        <v>426</v>
      </c>
      <c r="E203" s="83"/>
      <c r="F203" s="2" t="s">
        <v>117</v>
      </c>
      <c r="G203" s="32">
        <f>'Stavební rozpočet'!G203</f>
        <v>6</v>
      </c>
      <c r="H203" s="32">
        <f>'Stavební rozpočet'!H203</f>
        <v>0</v>
      </c>
      <c r="I203" s="58" t="s">
        <v>118</v>
      </c>
      <c r="J203" s="32">
        <f>G203*H203</f>
        <v>0</v>
      </c>
      <c r="K203" s="58" t="s">
        <v>823</v>
      </c>
      <c r="L203" s="64"/>
      <c r="Z203" s="32">
        <f>IF(AQ203="5",BJ203,0)</f>
        <v>0</v>
      </c>
      <c r="AB203" s="32">
        <f>IF(AQ203="1",BH203,0)</f>
        <v>0</v>
      </c>
      <c r="AC203" s="32">
        <f>IF(AQ203="1",BI203,0)</f>
        <v>0</v>
      </c>
      <c r="AD203" s="32">
        <f>IF(AQ203="7",BH203,0)</f>
        <v>0</v>
      </c>
      <c r="AE203" s="32">
        <f>IF(AQ203="7",BI203,0)</f>
        <v>0</v>
      </c>
      <c r="AF203" s="32">
        <f>IF(AQ203="2",BH203,0)</f>
        <v>0</v>
      </c>
      <c r="AG203" s="32">
        <f>IF(AQ203="2",BI203,0)</f>
        <v>0</v>
      </c>
      <c r="AH203" s="32">
        <f>IF(AQ203="0",BJ203,0)</f>
        <v>0</v>
      </c>
      <c r="AI203" s="43" t="s">
        <v>77</v>
      </c>
      <c r="AJ203" s="32">
        <f>IF(AN203=0,J203,0)</f>
        <v>0</v>
      </c>
      <c r="AK203" s="32">
        <f>IF(AN203=12,J203,0)</f>
        <v>0</v>
      </c>
      <c r="AL203" s="32">
        <f>IF(AN203=21,J203,0)</f>
        <v>0</v>
      </c>
      <c r="AN203" s="32">
        <v>21</v>
      </c>
      <c r="AO203" s="32">
        <f>H203*0.171682848</f>
        <v>0</v>
      </c>
      <c r="AP203" s="32">
        <f>H203*(1-0.171682848)</f>
        <v>0</v>
      </c>
      <c r="AQ203" s="58" t="s">
        <v>114</v>
      </c>
      <c r="AV203" s="32">
        <f>AW203+AX203</f>
        <v>0</v>
      </c>
      <c r="AW203" s="32">
        <f>G203*AO203</f>
        <v>0</v>
      </c>
      <c r="AX203" s="32">
        <f>G203*AP203</f>
        <v>0</v>
      </c>
      <c r="AY203" s="58" t="s">
        <v>417</v>
      </c>
      <c r="AZ203" s="58" t="s">
        <v>379</v>
      </c>
      <c r="BA203" s="43" t="s">
        <v>121</v>
      </c>
      <c r="BC203" s="32">
        <f>AW203+AX203</f>
        <v>0</v>
      </c>
      <c r="BD203" s="32">
        <f>H203/(100-BE203)*100</f>
        <v>0</v>
      </c>
      <c r="BE203" s="32">
        <v>0</v>
      </c>
      <c r="BF203" s="32">
        <f>203</f>
        <v>203</v>
      </c>
      <c r="BH203" s="32">
        <f>G203*AO203</f>
        <v>0</v>
      </c>
      <c r="BI203" s="32">
        <f>G203*AP203</f>
        <v>0</v>
      </c>
      <c r="BJ203" s="32">
        <f>G203*H203</f>
        <v>0</v>
      </c>
      <c r="BK203" s="32"/>
      <c r="BL203" s="32">
        <v>59</v>
      </c>
      <c r="BW203" s="32" t="str">
        <f>I203</f>
        <v>21</v>
      </c>
    </row>
    <row r="204" spans="1:75" x14ac:dyDescent="0.25">
      <c r="A204" s="60"/>
      <c r="D204" s="61" t="s">
        <v>122</v>
      </c>
      <c r="E204" s="62" t="s">
        <v>427</v>
      </c>
      <c r="G204" s="63">
        <v>6</v>
      </c>
      <c r="L204" s="64"/>
    </row>
    <row r="205" spans="1:75" ht="13.5" customHeight="1" x14ac:dyDescent="0.25">
      <c r="A205" s="65" t="s">
        <v>428</v>
      </c>
      <c r="B205" s="66" t="s">
        <v>77</v>
      </c>
      <c r="C205" s="66" t="s">
        <v>429</v>
      </c>
      <c r="D205" s="169" t="s">
        <v>430</v>
      </c>
      <c r="E205" s="170"/>
      <c r="F205" s="66" t="s">
        <v>117</v>
      </c>
      <c r="G205" s="67">
        <f>'Stavební rozpočet'!G205</f>
        <v>0.6</v>
      </c>
      <c r="H205" s="67">
        <f>'Stavební rozpočet'!H205</f>
        <v>0</v>
      </c>
      <c r="I205" s="68" t="s">
        <v>118</v>
      </c>
      <c r="J205" s="67">
        <f>G205*H205</f>
        <v>0</v>
      </c>
      <c r="K205" s="68" t="s">
        <v>823</v>
      </c>
      <c r="L205" s="64"/>
      <c r="Z205" s="32">
        <f>IF(AQ205="5",BJ205,0)</f>
        <v>0</v>
      </c>
      <c r="AB205" s="32">
        <f>IF(AQ205="1",BH205,0)</f>
        <v>0</v>
      </c>
      <c r="AC205" s="32">
        <f>IF(AQ205="1",BI205,0)</f>
        <v>0</v>
      </c>
      <c r="AD205" s="32">
        <f>IF(AQ205="7",BH205,0)</f>
        <v>0</v>
      </c>
      <c r="AE205" s="32">
        <f>IF(AQ205="7",BI205,0)</f>
        <v>0</v>
      </c>
      <c r="AF205" s="32">
        <f>IF(AQ205="2",BH205,0)</f>
        <v>0</v>
      </c>
      <c r="AG205" s="32">
        <f>IF(AQ205="2",BI205,0)</f>
        <v>0</v>
      </c>
      <c r="AH205" s="32">
        <f>IF(AQ205="0",BJ205,0)</f>
        <v>0</v>
      </c>
      <c r="AI205" s="43" t="s">
        <v>77</v>
      </c>
      <c r="AJ205" s="67">
        <f>IF(AN205=0,J205,0)</f>
        <v>0</v>
      </c>
      <c r="AK205" s="67">
        <f>IF(AN205=12,J205,0)</f>
        <v>0</v>
      </c>
      <c r="AL205" s="67">
        <f>IF(AN205=21,J205,0)</f>
        <v>0</v>
      </c>
      <c r="AN205" s="32">
        <v>21</v>
      </c>
      <c r="AO205" s="32">
        <f>H205*1</f>
        <v>0</v>
      </c>
      <c r="AP205" s="32">
        <f>H205*(1-1)</f>
        <v>0</v>
      </c>
      <c r="AQ205" s="68" t="s">
        <v>114</v>
      </c>
      <c r="AV205" s="32">
        <f>AW205+AX205</f>
        <v>0</v>
      </c>
      <c r="AW205" s="32">
        <f>G205*AO205</f>
        <v>0</v>
      </c>
      <c r="AX205" s="32">
        <f>G205*AP205</f>
        <v>0</v>
      </c>
      <c r="AY205" s="58" t="s">
        <v>417</v>
      </c>
      <c r="AZ205" s="58" t="s">
        <v>379</v>
      </c>
      <c r="BA205" s="43" t="s">
        <v>121</v>
      </c>
      <c r="BC205" s="32">
        <f>AW205+AX205</f>
        <v>0</v>
      </c>
      <c r="BD205" s="32">
        <f>H205/(100-BE205)*100</f>
        <v>0</v>
      </c>
      <c r="BE205" s="32">
        <v>0</v>
      </c>
      <c r="BF205" s="32">
        <f>205</f>
        <v>205</v>
      </c>
      <c r="BH205" s="67">
        <f>G205*AO205</f>
        <v>0</v>
      </c>
      <c r="BI205" s="67">
        <f>G205*AP205</f>
        <v>0</v>
      </c>
      <c r="BJ205" s="67">
        <f>G205*H205</f>
        <v>0</v>
      </c>
      <c r="BK205" s="67"/>
      <c r="BL205" s="32">
        <v>59</v>
      </c>
      <c r="BW205" s="32" t="str">
        <f>I205</f>
        <v>21</v>
      </c>
    </row>
    <row r="206" spans="1:75" x14ac:dyDescent="0.25">
      <c r="A206" s="60"/>
      <c r="D206" s="61" t="s">
        <v>431</v>
      </c>
      <c r="E206" s="62" t="s">
        <v>423</v>
      </c>
      <c r="G206" s="63">
        <v>0.6</v>
      </c>
      <c r="L206" s="64"/>
    </row>
    <row r="207" spans="1:75" x14ac:dyDescent="0.25">
      <c r="A207" s="54" t="s">
        <v>4</v>
      </c>
      <c r="B207" s="55" t="s">
        <v>77</v>
      </c>
      <c r="C207" s="55" t="s">
        <v>432</v>
      </c>
      <c r="D207" s="164" t="s">
        <v>433</v>
      </c>
      <c r="E207" s="165"/>
      <c r="F207" s="56" t="s">
        <v>72</v>
      </c>
      <c r="G207" s="56" t="s">
        <v>72</v>
      </c>
      <c r="H207" s="56" t="s">
        <v>72</v>
      </c>
      <c r="I207" s="56" t="s">
        <v>72</v>
      </c>
      <c r="J207" s="36">
        <f>SUM(J208:J224)</f>
        <v>0</v>
      </c>
      <c r="K207" s="43" t="s">
        <v>4</v>
      </c>
      <c r="L207" s="64"/>
      <c r="AI207" s="43" t="s">
        <v>77</v>
      </c>
      <c r="AS207" s="36">
        <f>SUM(AJ208:AJ224)</f>
        <v>0</v>
      </c>
      <c r="AT207" s="36">
        <f>SUM(AK208:AK224)</f>
        <v>0</v>
      </c>
      <c r="AU207" s="36">
        <f>SUM(AL208:AL224)</f>
        <v>0</v>
      </c>
    </row>
    <row r="208" spans="1:75" ht="13.5" customHeight="1" x14ac:dyDescent="0.25">
      <c r="A208" s="1" t="s">
        <v>354</v>
      </c>
      <c r="B208" s="2" t="s">
        <v>77</v>
      </c>
      <c r="C208" s="2" t="s">
        <v>434</v>
      </c>
      <c r="D208" s="82" t="s">
        <v>435</v>
      </c>
      <c r="E208" s="83"/>
      <c r="F208" s="2" t="s">
        <v>241</v>
      </c>
      <c r="G208" s="32">
        <f>'Stavební rozpočet'!G208</f>
        <v>5</v>
      </c>
      <c r="H208" s="32">
        <f>'Stavební rozpočet'!H208</f>
        <v>0</v>
      </c>
      <c r="I208" s="58" t="s">
        <v>118</v>
      </c>
      <c r="J208" s="32">
        <f>G208*H208</f>
        <v>0</v>
      </c>
      <c r="K208" s="58" t="s">
        <v>823</v>
      </c>
      <c r="L208" s="64"/>
      <c r="Z208" s="32">
        <f>IF(AQ208="5",BJ208,0)</f>
        <v>0</v>
      </c>
      <c r="AB208" s="32">
        <f>IF(AQ208="1",BH208,0)</f>
        <v>0</v>
      </c>
      <c r="AC208" s="32">
        <f>IF(AQ208="1",BI208,0)</f>
        <v>0</v>
      </c>
      <c r="AD208" s="32">
        <f>IF(AQ208="7",BH208,0)</f>
        <v>0</v>
      </c>
      <c r="AE208" s="32">
        <f>IF(AQ208="7",BI208,0)</f>
        <v>0</v>
      </c>
      <c r="AF208" s="32">
        <f>IF(AQ208="2",BH208,0)</f>
        <v>0</v>
      </c>
      <c r="AG208" s="32">
        <f>IF(AQ208="2",BI208,0)</f>
        <v>0</v>
      </c>
      <c r="AH208" s="32">
        <f>IF(AQ208="0",BJ208,0)</f>
        <v>0</v>
      </c>
      <c r="AI208" s="43" t="s">
        <v>77</v>
      </c>
      <c r="AJ208" s="32">
        <f>IF(AN208=0,J208,0)</f>
        <v>0</v>
      </c>
      <c r="AK208" s="32">
        <f>IF(AN208=12,J208,0)</f>
        <v>0</v>
      </c>
      <c r="AL208" s="32">
        <f>IF(AN208=21,J208,0)</f>
        <v>0</v>
      </c>
      <c r="AN208" s="32">
        <v>21</v>
      </c>
      <c r="AO208" s="32">
        <f>H208*0.21</f>
        <v>0</v>
      </c>
      <c r="AP208" s="32">
        <f>H208*(1-0.21)</f>
        <v>0</v>
      </c>
      <c r="AQ208" s="58" t="s">
        <v>114</v>
      </c>
      <c r="AV208" s="32">
        <f>AW208+AX208</f>
        <v>0</v>
      </c>
      <c r="AW208" s="32">
        <f>G208*AO208</f>
        <v>0</v>
      </c>
      <c r="AX208" s="32">
        <f>G208*AP208</f>
        <v>0</v>
      </c>
      <c r="AY208" s="58" t="s">
        <v>436</v>
      </c>
      <c r="AZ208" s="58" t="s">
        <v>437</v>
      </c>
      <c r="BA208" s="43" t="s">
        <v>121</v>
      </c>
      <c r="BC208" s="32">
        <f>AW208+AX208</f>
        <v>0</v>
      </c>
      <c r="BD208" s="32">
        <f>H208/(100-BE208)*100</f>
        <v>0</v>
      </c>
      <c r="BE208" s="32">
        <v>0</v>
      </c>
      <c r="BF208" s="32">
        <f>208</f>
        <v>208</v>
      </c>
      <c r="BH208" s="32">
        <f>G208*AO208</f>
        <v>0</v>
      </c>
      <c r="BI208" s="32">
        <f>G208*AP208</f>
        <v>0</v>
      </c>
      <c r="BJ208" s="32">
        <f>G208*H208</f>
        <v>0</v>
      </c>
      <c r="BK208" s="32"/>
      <c r="BL208" s="32">
        <v>85</v>
      </c>
      <c r="BW208" s="32" t="str">
        <f>I208</f>
        <v>21</v>
      </c>
    </row>
    <row r="209" spans="1:75" ht="13.5" customHeight="1" x14ac:dyDescent="0.25">
      <c r="A209" s="65" t="s">
        <v>438</v>
      </c>
      <c r="B209" s="66" t="s">
        <v>77</v>
      </c>
      <c r="C209" s="66" t="s">
        <v>439</v>
      </c>
      <c r="D209" s="169" t="s">
        <v>440</v>
      </c>
      <c r="E209" s="170"/>
      <c r="F209" s="66" t="s">
        <v>241</v>
      </c>
      <c r="G209" s="67">
        <f>'Stavební rozpočet'!G209</f>
        <v>1</v>
      </c>
      <c r="H209" s="67">
        <f>'Stavební rozpočet'!H209</f>
        <v>0</v>
      </c>
      <c r="I209" s="68" t="s">
        <v>118</v>
      </c>
      <c r="J209" s="67">
        <f>G209*H209</f>
        <v>0</v>
      </c>
      <c r="K209" s="68" t="s">
        <v>823</v>
      </c>
      <c r="L209" s="64"/>
      <c r="Z209" s="32">
        <f>IF(AQ209="5",BJ209,0)</f>
        <v>0</v>
      </c>
      <c r="AB209" s="32">
        <f>IF(AQ209="1",BH209,0)</f>
        <v>0</v>
      </c>
      <c r="AC209" s="32">
        <f>IF(AQ209="1",BI209,0)</f>
        <v>0</v>
      </c>
      <c r="AD209" s="32">
        <f>IF(AQ209="7",BH209,0)</f>
        <v>0</v>
      </c>
      <c r="AE209" s="32">
        <f>IF(AQ209="7",BI209,0)</f>
        <v>0</v>
      </c>
      <c r="AF209" s="32">
        <f>IF(AQ209="2",BH209,0)</f>
        <v>0</v>
      </c>
      <c r="AG209" s="32">
        <f>IF(AQ209="2",BI209,0)</f>
        <v>0</v>
      </c>
      <c r="AH209" s="32">
        <f>IF(AQ209="0",BJ209,0)</f>
        <v>0</v>
      </c>
      <c r="AI209" s="43" t="s">
        <v>77</v>
      </c>
      <c r="AJ209" s="67">
        <f>IF(AN209=0,J209,0)</f>
        <v>0</v>
      </c>
      <c r="AK209" s="67">
        <f>IF(AN209=12,J209,0)</f>
        <v>0</v>
      </c>
      <c r="AL209" s="67">
        <f>IF(AN209=21,J209,0)</f>
        <v>0</v>
      </c>
      <c r="AN209" s="32">
        <v>21</v>
      </c>
      <c r="AO209" s="32">
        <f>H209*1</f>
        <v>0</v>
      </c>
      <c r="AP209" s="32">
        <f>H209*(1-1)</f>
        <v>0</v>
      </c>
      <c r="AQ209" s="68" t="s">
        <v>114</v>
      </c>
      <c r="AV209" s="32">
        <f>AW209+AX209</f>
        <v>0</v>
      </c>
      <c r="AW209" s="32">
        <f>G209*AO209</f>
        <v>0</v>
      </c>
      <c r="AX209" s="32">
        <f>G209*AP209</f>
        <v>0</v>
      </c>
      <c r="AY209" s="58" t="s">
        <v>436</v>
      </c>
      <c r="AZ209" s="58" t="s">
        <v>437</v>
      </c>
      <c r="BA209" s="43" t="s">
        <v>121</v>
      </c>
      <c r="BC209" s="32">
        <f>AW209+AX209</f>
        <v>0</v>
      </c>
      <c r="BD209" s="32">
        <f>H209/(100-BE209)*100</f>
        <v>0</v>
      </c>
      <c r="BE209" s="32">
        <v>0</v>
      </c>
      <c r="BF209" s="32">
        <f>209</f>
        <v>209</v>
      </c>
      <c r="BH209" s="67">
        <f>G209*AO209</f>
        <v>0</v>
      </c>
      <c r="BI209" s="67">
        <f>G209*AP209</f>
        <v>0</v>
      </c>
      <c r="BJ209" s="67">
        <f>G209*H209</f>
        <v>0</v>
      </c>
      <c r="BK209" s="67"/>
      <c r="BL209" s="32">
        <v>85</v>
      </c>
      <c r="BW209" s="32" t="str">
        <f>I209</f>
        <v>21</v>
      </c>
    </row>
    <row r="210" spans="1:75" x14ac:dyDescent="0.25">
      <c r="A210" s="60"/>
      <c r="D210" s="61" t="s">
        <v>114</v>
      </c>
      <c r="E210" s="62" t="s">
        <v>441</v>
      </c>
      <c r="G210" s="63">
        <v>1</v>
      </c>
      <c r="L210" s="64"/>
    </row>
    <row r="211" spans="1:75" ht="13.5" customHeight="1" x14ac:dyDescent="0.25">
      <c r="A211" s="65" t="s">
        <v>442</v>
      </c>
      <c r="B211" s="66" t="s">
        <v>77</v>
      </c>
      <c r="C211" s="66" t="s">
        <v>443</v>
      </c>
      <c r="D211" s="169" t="s">
        <v>444</v>
      </c>
      <c r="E211" s="170"/>
      <c r="F211" s="66" t="s">
        <v>241</v>
      </c>
      <c r="G211" s="67">
        <f>'Stavební rozpočet'!G211</f>
        <v>2</v>
      </c>
      <c r="H211" s="67">
        <f>'Stavební rozpočet'!H211</f>
        <v>0</v>
      </c>
      <c r="I211" s="68" t="s">
        <v>118</v>
      </c>
      <c r="J211" s="67">
        <f>G211*H211</f>
        <v>0</v>
      </c>
      <c r="K211" s="68" t="s">
        <v>823</v>
      </c>
      <c r="L211" s="64"/>
      <c r="Z211" s="32">
        <f>IF(AQ211="5",BJ211,0)</f>
        <v>0</v>
      </c>
      <c r="AB211" s="32">
        <f>IF(AQ211="1",BH211,0)</f>
        <v>0</v>
      </c>
      <c r="AC211" s="32">
        <f>IF(AQ211="1",BI211,0)</f>
        <v>0</v>
      </c>
      <c r="AD211" s="32">
        <f>IF(AQ211="7",BH211,0)</f>
        <v>0</v>
      </c>
      <c r="AE211" s="32">
        <f>IF(AQ211="7",BI211,0)</f>
        <v>0</v>
      </c>
      <c r="AF211" s="32">
        <f>IF(AQ211="2",BH211,0)</f>
        <v>0</v>
      </c>
      <c r="AG211" s="32">
        <f>IF(AQ211="2",BI211,0)</f>
        <v>0</v>
      </c>
      <c r="AH211" s="32">
        <f>IF(AQ211="0",BJ211,0)</f>
        <v>0</v>
      </c>
      <c r="AI211" s="43" t="s">
        <v>77</v>
      </c>
      <c r="AJ211" s="67">
        <f>IF(AN211=0,J211,0)</f>
        <v>0</v>
      </c>
      <c r="AK211" s="67">
        <f>IF(AN211=12,J211,0)</f>
        <v>0</v>
      </c>
      <c r="AL211" s="67">
        <f>IF(AN211=21,J211,0)</f>
        <v>0</v>
      </c>
      <c r="AN211" s="32">
        <v>21</v>
      </c>
      <c r="AO211" s="32">
        <f>H211*1</f>
        <v>0</v>
      </c>
      <c r="AP211" s="32">
        <f>H211*(1-1)</f>
        <v>0</v>
      </c>
      <c r="AQ211" s="68" t="s">
        <v>114</v>
      </c>
      <c r="AV211" s="32">
        <f>AW211+AX211</f>
        <v>0</v>
      </c>
      <c r="AW211" s="32">
        <f>G211*AO211</f>
        <v>0</v>
      </c>
      <c r="AX211" s="32">
        <f>G211*AP211</f>
        <v>0</v>
      </c>
      <c r="AY211" s="58" t="s">
        <v>436</v>
      </c>
      <c r="AZ211" s="58" t="s">
        <v>437</v>
      </c>
      <c r="BA211" s="43" t="s">
        <v>121</v>
      </c>
      <c r="BC211" s="32">
        <f>AW211+AX211</f>
        <v>0</v>
      </c>
      <c r="BD211" s="32">
        <f>H211/(100-BE211)*100</f>
        <v>0</v>
      </c>
      <c r="BE211" s="32">
        <v>0</v>
      </c>
      <c r="BF211" s="32">
        <f>211</f>
        <v>211</v>
      </c>
      <c r="BH211" s="67">
        <f>G211*AO211</f>
        <v>0</v>
      </c>
      <c r="BI211" s="67">
        <f>G211*AP211</f>
        <v>0</v>
      </c>
      <c r="BJ211" s="67">
        <f>G211*H211</f>
        <v>0</v>
      </c>
      <c r="BK211" s="67"/>
      <c r="BL211" s="32">
        <v>85</v>
      </c>
      <c r="BW211" s="32" t="str">
        <f>I211</f>
        <v>21</v>
      </c>
    </row>
    <row r="212" spans="1:75" x14ac:dyDescent="0.25">
      <c r="A212" s="60"/>
      <c r="D212" s="61" t="s">
        <v>124</v>
      </c>
      <c r="E212" s="62" t="s">
        <v>445</v>
      </c>
      <c r="G212" s="63">
        <v>2</v>
      </c>
      <c r="L212" s="64"/>
    </row>
    <row r="213" spans="1:75" ht="13.5" customHeight="1" x14ac:dyDescent="0.25">
      <c r="A213" s="65" t="s">
        <v>446</v>
      </c>
      <c r="B213" s="66" t="s">
        <v>77</v>
      </c>
      <c r="C213" s="66" t="s">
        <v>447</v>
      </c>
      <c r="D213" s="169" t="s">
        <v>448</v>
      </c>
      <c r="E213" s="170"/>
      <c r="F213" s="66" t="s">
        <v>241</v>
      </c>
      <c r="G213" s="67">
        <f>'Stavební rozpočet'!G213</f>
        <v>1</v>
      </c>
      <c r="H213" s="67">
        <f>'Stavební rozpočet'!H213</f>
        <v>0</v>
      </c>
      <c r="I213" s="68" t="s">
        <v>118</v>
      </c>
      <c r="J213" s="67">
        <f>G213*H213</f>
        <v>0</v>
      </c>
      <c r="K213" s="68" t="s">
        <v>823</v>
      </c>
      <c r="L213" s="64"/>
      <c r="Z213" s="32">
        <f>IF(AQ213="5",BJ213,0)</f>
        <v>0</v>
      </c>
      <c r="AB213" s="32">
        <f>IF(AQ213="1",BH213,0)</f>
        <v>0</v>
      </c>
      <c r="AC213" s="32">
        <f>IF(AQ213="1",BI213,0)</f>
        <v>0</v>
      </c>
      <c r="AD213" s="32">
        <f>IF(AQ213="7",BH213,0)</f>
        <v>0</v>
      </c>
      <c r="AE213" s="32">
        <f>IF(AQ213="7",BI213,0)</f>
        <v>0</v>
      </c>
      <c r="AF213" s="32">
        <f>IF(AQ213="2",BH213,0)</f>
        <v>0</v>
      </c>
      <c r="AG213" s="32">
        <f>IF(AQ213="2",BI213,0)</f>
        <v>0</v>
      </c>
      <c r="AH213" s="32">
        <f>IF(AQ213="0",BJ213,0)</f>
        <v>0</v>
      </c>
      <c r="AI213" s="43" t="s">
        <v>77</v>
      </c>
      <c r="AJ213" s="67">
        <f>IF(AN213=0,J213,0)</f>
        <v>0</v>
      </c>
      <c r="AK213" s="67">
        <f>IF(AN213=12,J213,0)</f>
        <v>0</v>
      </c>
      <c r="AL213" s="67">
        <f>IF(AN213=21,J213,0)</f>
        <v>0</v>
      </c>
      <c r="AN213" s="32">
        <v>21</v>
      </c>
      <c r="AO213" s="32">
        <f>H213*1</f>
        <v>0</v>
      </c>
      <c r="AP213" s="32">
        <f>H213*(1-1)</f>
        <v>0</v>
      </c>
      <c r="AQ213" s="68" t="s">
        <v>114</v>
      </c>
      <c r="AV213" s="32">
        <f>AW213+AX213</f>
        <v>0</v>
      </c>
      <c r="AW213" s="32">
        <f>G213*AO213</f>
        <v>0</v>
      </c>
      <c r="AX213" s="32">
        <f>G213*AP213</f>
        <v>0</v>
      </c>
      <c r="AY213" s="58" t="s">
        <v>436</v>
      </c>
      <c r="AZ213" s="58" t="s">
        <v>437</v>
      </c>
      <c r="BA213" s="43" t="s">
        <v>121</v>
      </c>
      <c r="BC213" s="32">
        <f>AW213+AX213</f>
        <v>0</v>
      </c>
      <c r="BD213" s="32">
        <f>H213/(100-BE213)*100</f>
        <v>0</v>
      </c>
      <c r="BE213" s="32">
        <v>0</v>
      </c>
      <c r="BF213" s="32">
        <f>213</f>
        <v>213</v>
      </c>
      <c r="BH213" s="67">
        <f>G213*AO213</f>
        <v>0</v>
      </c>
      <c r="BI213" s="67">
        <f>G213*AP213</f>
        <v>0</v>
      </c>
      <c r="BJ213" s="67">
        <f>G213*H213</f>
        <v>0</v>
      </c>
      <c r="BK213" s="67"/>
      <c r="BL213" s="32">
        <v>85</v>
      </c>
      <c r="BW213" s="32" t="str">
        <f>I213</f>
        <v>21</v>
      </c>
    </row>
    <row r="214" spans="1:75" x14ac:dyDescent="0.25">
      <c r="A214" s="60"/>
      <c r="D214" s="61" t="s">
        <v>114</v>
      </c>
      <c r="E214" s="62" t="s">
        <v>449</v>
      </c>
      <c r="G214" s="63">
        <v>1</v>
      </c>
      <c r="L214" s="64"/>
    </row>
    <row r="215" spans="1:75" ht="13.5" customHeight="1" x14ac:dyDescent="0.25">
      <c r="A215" s="65" t="s">
        <v>450</v>
      </c>
      <c r="B215" s="66" t="s">
        <v>77</v>
      </c>
      <c r="C215" s="66" t="s">
        <v>451</v>
      </c>
      <c r="D215" s="169" t="s">
        <v>452</v>
      </c>
      <c r="E215" s="170"/>
      <c r="F215" s="66" t="s">
        <v>241</v>
      </c>
      <c r="G215" s="67">
        <f>'Stavební rozpočet'!G215</f>
        <v>1</v>
      </c>
      <c r="H215" s="67">
        <f>'Stavební rozpočet'!H215</f>
        <v>0</v>
      </c>
      <c r="I215" s="68" t="s">
        <v>118</v>
      </c>
      <c r="J215" s="67">
        <f>G215*H215</f>
        <v>0</v>
      </c>
      <c r="K215" s="68" t="s">
        <v>4</v>
      </c>
      <c r="L215" s="64"/>
      <c r="Z215" s="32">
        <f>IF(AQ215="5",BJ215,0)</f>
        <v>0</v>
      </c>
      <c r="AB215" s="32">
        <f>IF(AQ215="1",BH215,0)</f>
        <v>0</v>
      </c>
      <c r="AC215" s="32">
        <f>IF(AQ215="1",BI215,0)</f>
        <v>0</v>
      </c>
      <c r="AD215" s="32">
        <f>IF(AQ215="7",BH215,0)</f>
        <v>0</v>
      </c>
      <c r="AE215" s="32">
        <f>IF(AQ215="7",BI215,0)</f>
        <v>0</v>
      </c>
      <c r="AF215" s="32">
        <f>IF(AQ215="2",BH215,0)</f>
        <v>0</v>
      </c>
      <c r="AG215" s="32">
        <f>IF(AQ215="2",BI215,0)</f>
        <v>0</v>
      </c>
      <c r="AH215" s="32">
        <f>IF(AQ215="0",BJ215,0)</f>
        <v>0</v>
      </c>
      <c r="AI215" s="43" t="s">
        <v>77</v>
      </c>
      <c r="AJ215" s="67">
        <f>IF(AN215=0,J215,0)</f>
        <v>0</v>
      </c>
      <c r="AK215" s="67">
        <f>IF(AN215=12,J215,0)</f>
        <v>0</v>
      </c>
      <c r="AL215" s="67">
        <f>IF(AN215=21,J215,0)</f>
        <v>0</v>
      </c>
      <c r="AN215" s="32">
        <v>21</v>
      </c>
      <c r="AO215" s="32">
        <f>H215*1</f>
        <v>0</v>
      </c>
      <c r="AP215" s="32">
        <f>H215*(1-1)</f>
        <v>0</v>
      </c>
      <c r="AQ215" s="68" t="s">
        <v>114</v>
      </c>
      <c r="AV215" s="32">
        <f>AW215+AX215</f>
        <v>0</v>
      </c>
      <c r="AW215" s="32">
        <f>G215*AO215</f>
        <v>0</v>
      </c>
      <c r="AX215" s="32">
        <f>G215*AP215</f>
        <v>0</v>
      </c>
      <c r="AY215" s="58" t="s">
        <v>436</v>
      </c>
      <c r="AZ215" s="58" t="s">
        <v>437</v>
      </c>
      <c r="BA215" s="43" t="s">
        <v>121</v>
      </c>
      <c r="BC215" s="32">
        <f>AW215+AX215</f>
        <v>0</v>
      </c>
      <c r="BD215" s="32">
        <f>H215/(100-BE215)*100</f>
        <v>0</v>
      </c>
      <c r="BE215" s="32">
        <v>0</v>
      </c>
      <c r="BF215" s="32">
        <f>215</f>
        <v>215</v>
      </c>
      <c r="BH215" s="67">
        <f>G215*AO215</f>
        <v>0</v>
      </c>
      <c r="BI215" s="67">
        <f>G215*AP215</f>
        <v>0</v>
      </c>
      <c r="BJ215" s="67">
        <f>G215*H215</f>
        <v>0</v>
      </c>
      <c r="BK215" s="67"/>
      <c r="BL215" s="32">
        <v>85</v>
      </c>
      <c r="BW215" s="32" t="str">
        <f>I215</f>
        <v>21</v>
      </c>
    </row>
    <row r="216" spans="1:75" x14ac:dyDescent="0.25">
      <c r="A216" s="60"/>
      <c r="D216" s="61" t="s">
        <v>114</v>
      </c>
      <c r="E216" s="62" t="s">
        <v>453</v>
      </c>
      <c r="G216" s="63">
        <v>1</v>
      </c>
      <c r="L216" s="64"/>
    </row>
    <row r="217" spans="1:75" ht="13.5" customHeight="1" x14ac:dyDescent="0.25">
      <c r="A217" s="1" t="s">
        <v>394</v>
      </c>
      <c r="B217" s="2" t="s">
        <v>77</v>
      </c>
      <c r="C217" s="2" t="s">
        <v>454</v>
      </c>
      <c r="D217" s="82" t="s">
        <v>455</v>
      </c>
      <c r="E217" s="83"/>
      <c r="F217" s="2" t="s">
        <v>241</v>
      </c>
      <c r="G217" s="32">
        <f>'Stavební rozpočet'!G217</f>
        <v>2</v>
      </c>
      <c r="H217" s="32">
        <f>'Stavební rozpočet'!H217</f>
        <v>0</v>
      </c>
      <c r="I217" s="58" t="s">
        <v>118</v>
      </c>
      <c r="J217" s="32">
        <f>G217*H217</f>
        <v>0</v>
      </c>
      <c r="K217" s="58" t="s">
        <v>823</v>
      </c>
      <c r="L217" s="64"/>
      <c r="Z217" s="32">
        <f>IF(AQ217="5",BJ217,0)</f>
        <v>0</v>
      </c>
      <c r="AB217" s="32">
        <f>IF(AQ217="1",BH217,0)</f>
        <v>0</v>
      </c>
      <c r="AC217" s="32">
        <f>IF(AQ217="1",BI217,0)</f>
        <v>0</v>
      </c>
      <c r="AD217" s="32">
        <f>IF(AQ217="7",BH217,0)</f>
        <v>0</v>
      </c>
      <c r="AE217" s="32">
        <f>IF(AQ217="7",BI217,0)</f>
        <v>0</v>
      </c>
      <c r="AF217" s="32">
        <f>IF(AQ217="2",BH217,0)</f>
        <v>0</v>
      </c>
      <c r="AG217" s="32">
        <f>IF(AQ217="2",BI217,0)</f>
        <v>0</v>
      </c>
      <c r="AH217" s="32">
        <f>IF(AQ217="0",BJ217,0)</f>
        <v>0</v>
      </c>
      <c r="AI217" s="43" t="s">
        <v>77</v>
      </c>
      <c r="AJ217" s="32">
        <f>IF(AN217=0,J217,0)</f>
        <v>0</v>
      </c>
      <c r="AK217" s="32">
        <f>IF(AN217=12,J217,0)</f>
        <v>0</v>
      </c>
      <c r="AL217" s="32">
        <f>IF(AN217=21,J217,0)</f>
        <v>0</v>
      </c>
      <c r="AN217" s="32">
        <v>21</v>
      </c>
      <c r="AO217" s="32">
        <f>H217*0.217058824</f>
        <v>0</v>
      </c>
      <c r="AP217" s="32">
        <f>H217*(1-0.217058824)</f>
        <v>0</v>
      </c>
      <c r="AQ217" s="58" t="s">
        <v>114</v>
      </c>
      <c r="AV217" s="32">
        <f>AW217+AX217</f>
        <v>0</v>
      </c>
      <c r="AW217" s="32">
        <f>G217*AO217</f>
        <v>0</v>
      </c>
      <c r="AX217" s="32">
        <f>G217*AP217</f>
        <v>0</v>
      </c>
      <c r="AY217" s="58" t="s">
        <v>436</v>
      </c>
      <c r="AZ217" s="58" t="s">
        <v>437</v>
      </c>
      <c r="BA217" s="43" t="s">
        <v>121</v>
      </c>
      <c r="BC217" s="32">
        <f>AW217+AX217</f>
        <v>0</v>
      </c>
      <c r="BD217" s="32">
        <f>H217/(100-BE217)*100</f>
        <v>0</v>
      </c>
      <c r="BE217" s="32">
        <v>0</v>
      </c>
      <c r="BF217" s="32">
        <f>217</f>
        <v>217</v>
      </c>
      <c r="BH217" s="32">
        <f>G217*AO217</f>
        <v>0</v>
      </c>
      <c r="BI217" s="32">
        <f>G217*AP217</f>
        <v>0</v>
      </c>
      <c r="BJ217" s="32">
        <f>G217*H217</f>
        <v>0</v>
      </c>
      <c r="BK217" s="32"/>
      <c r="BL217" s="32">
        <v>85</v>
      </c>
      <c r="BW217" s="32" t="str">
        <f>I217</f>
        <v>21</v>
      </c>
    </row>
    <row r="218" spans="1:75" ht="13.5" customHeight="1" x14ac:dyDescent="0.25">
      <c r="A218" s="65" t="s">
        <v>456</v>
      </c>
      <c r="B218" s="66" t="s">
        <v>77</v>
      </c>
      <c r="C218" s="66" t="s">
        <v>457</v>
      </c>
      <c r="D218" s="169" t="s">
        <v>458</v>
      </c>
      <c r="E218" s="170"/>
      <c r="F218" s="66" t="s">
        <v>241</v>
      </c>
      <c r="G218" s="67">
        <f>'Stavební rozpočet'!G218</f>
        <v>1</v>
      </c>
      <c r="H218" s="67">
        <f>'Stavební rozpočet'!H218</f>
        <v>0</v>
      </c>
      <c r="I218" s="68" t="s">
        <v>118</v>
      </c>
      <c r="J218" s="67">
        <f>G218*H218</f>
        <v>0</v>
      </c>
      <c r="K218" s="68" t="s">
        <v>823</v>
      </c>
      <c r="L218" s="64"/>
      <c r="Z218" s="32">
        <f>IF(AQ218="5",BJ218,0)</f>
        <v>0</v>
      </c>
      <c r="AB218" s="32">
        <f>IF(AQ218="1",BH218,0)</f>
        <v>0</v>
      </c>
      <c r="AC218" s="32">
        <f>IF(AQ218="1",BI218,0)</f>
        <v>0</v>
      </c>
      <c r="AD218" s="32">
        <f>IF(AQ218="7",BH218,0)</f>
        <v>0</v>
      </c>
      <c r="AE218" s="32">
        <f>IF(AQ218="7",BI218,0)</f>
        <v>0</v>
      </c>
      <c r="AF218" s="32">
        <f>IF(AQ218="2",BH218,0)</f>
        <v>0</v>
      </c>
      <c r="AG218" s="32">
        <f>IF(AQ218="2",BI218,0)</f>
        <v>0</v>
      </c>
      <c r="AH218" s="32">
        <f>IF(AQ218="0",BJ218,0)</f>
        <v>0</v>
      </c>
      <c r="AI218" s="43" t="s">
        <v>77</v>
      </c>
      <c r="AJ218" s="67">
        <f>IF(AN218=0,J218,0)</f>
        <v>0</v>
      </c>
      <c r="AK218" s="67">
        <f>IF(AN218=12,J218,0)</f>
        <v>0</v>
      </c>
      <c r="AL218" s="67">
        <f>IF(AN218=21,J218,0)</f>
        <v>0</v>
      </c>
      <c r="AN218" s="32">
        <v>21</v>
      </c>
      <c r="AO218" s="32">
        <f>H218*1</f>
        <v>0</v>
      </c>
      <c r="AP218" s="32">
        <f>H218*(1-1)</f>
        <v>0</v>
      </c>
      <c r="AQ218" s="68" t="s">
        <v>114</v>
      </c>
      <c r="AV218" s="32">
        <f>AW218+AX218</f>
        <v>0</v>
      </c>
      <c r="AW218" s="32">
        <f>G218*AO218</f>
        <v>0</v>
      </c>
      <c r="AX218" s="32">
        <f>G218*AP218</f>
        <v>0</v>
      </c>
      <c r="AY218" s="58" t="s">
        <v>436</v>
      </c>
      <c r="AZ218" s="58" t="s">
        <v>437</v>
      </c>
      <c r="BA218" s="43" t="s">
        <v>121</v>
      </c>
      <c r="BC218" s="32">
        <f>AW218+AX218</f>
        <v>0</v>
      </c>
      <c r="BD218" s="32">
        <f>H218/(100-BE218)*100</f>
        <v>0</v>
      </c>
      <c r="BE218" s="32">
        <v>0</v>
      </c>
      <c r="BF218" s="32">
        <f>218</f>
        <v>218</v>
      </c>
      <c r="BH218" s="67">
        <f>G218*AO218</f>
        <v>0</v>
      </c>
      <c r="BI218" s="67">
        <f>G218*AP218</f>
        <v>0</v>
      </c>
      <c r="BJ218" s="67">
        <f>G218*H218</f>
        <v>0</v>
      </c>
      <c r="BK218" s="67"/>
      <c r="BL218" s="32">
        <v>85</v>
      </c>
      <c r="BW218" s="32" t="str">
        <f>I218</f>
        <v>21</v>
      </c>
    </row>
    <row r="219" spans="1:75" x14ac:dyDescent="0.25">
      <c r="A219" s="60"/>
      <c r="D219" s="61" t="s">
        <v>114</v>
      </c>
      <c r="E219" s="62" t="s">
        <v>459</v>
      </c>
      <c r="G219" s="63">
        <v>1</v>
      </c>
      <c r="L219" s="64"/>
    </row>
    <row r="220" spans="1:75" ht="13.5" customHeight="1" x14ac:dyDescent="0.25">
      <c r="A220" s="65" t="s">
        <v>460</v>
      </c>
      <c r="B220" s="66" t="s">
        <v>77</v>
      </c>
      <c r="C220" s="66" t="s">
        <v>461</v>
      </c>
      <c r="D220" s="169" t="s">
        <v>462</v>
      </c>
      <c r="E220" s="170"/>
      <c r="F220" s="66" t="s">
        <v>241</v>
      </c>
      <c r="G220" s="67">
        <f>'Stavební rozpočet'!G220</f>
        <v>1</v>
      </c>
      <c r="H220" s="67">
        <f>'Stavební rozpočet'!H220</f>
        <v>0</v>
      </c>
      <c r="I220" s="68" t="s">
        <v>118</v>
      </c>
      <c r="J220" s="67">
        <f>G220*H220</f>
        <v>0</v>
      </c>
      <c r="K220" s="68" t="s">
        <v>823</v>
      </c>
      <c r="L220" s="64"/>
      <c r="Z220" s="32">
        <f>IF(AQ220="5",BJ220,0)</f>
        <v>0</v>
      </c>
      <c r="AB220" s="32">
        <f>IF(AQ220="1",BH220,0)</f>
        <v>0</v>
      </c>
      <c r="AC220" s="32">
        <f>IF(AQ220="1",BI220,0)</f>
        <v>0</v>
      </c>
      <c r="AD220" s="32">
        <f>IF(AQ220="7",BH220,0)</f>
        <v>0</v>
      </c>
      <c r="AE220" s="32">
        <f>IF(AQ220="7",BI220,0)</f>
        <v>0</v>
      </c>
      <c r="AF220" s="32">
        <f>IF(AQ220="2",BH220,0)</f>
        <v>0</v>
      </c>
      <c r="AG220" s="32">
        <f>IF(AQ220="2",BI220,0)</f>
        <v>0</v>
      </c>
      <c r="AH220" s="32">
        <f>IF(AQ220="0",BJ220,0)</f>
        <v>0</v>
      </c>
      <c r="AI220" s="43" t="s">
        <v>77</v>
      </c>
      <c r="AJ220" s="67">
        <f>IF(AN220=0,J220,0)</f>
        <v>0</v>
      </c>
      <c r="AK220" s="67">
        <f>IF(AN220=12,J220,0)</f>
        <v>0</v>
      </c>
      <c r="AL220" s="67">
        <f>IF(AN220=21,J220,0)</f>
        <v>0</v>
      </c>
      <c r="AN220" s="32">
        <v>21</v>
      </c>
      <c r="AO220" s="32">
        <f>H220*1</f>
        <v>0</v>
      </c>
      <c r="AP220" s="32">
        <f>H220*(1-1)</f>
        <v>0</v>
      </c>
      <c r="AQ220" s="68" t="s">
        <v>114</v>
      </c>
      <c r="AV220" s="32">
        <f>AW220+AX220</f>
        <v>0</v>
      </c>
      <c r="AW220" s="32">
        <f>G220*AO220</f>
        <v>0</v>
      </c>
      <c r="AX220" s="32">
        <f>G220*AP220</f>
        <v>0</v>
      </c>
      <c r="AY220" s="58" t="s">
        <v>436</v>
      </c>
      <c r="AZ220" s="58" t="s">
        <v>437</v>
      </c>
      <c r="BA220" s="43" t="s">
        <v>121</v>
      </c>
      <c r="BC220" s="32">
        <f>AW220+AX220</f>
        <v>0</v>
      </c>
      <c r="BD220" s="32">
        <f>H220/(100-BE220)*100</f>
        <v>0</v>
      </c>
      <c r="BE220" s="32">
        <v>0</v>
      </c>
      <c r="BF220" s="32">
        <f>220</f>
        <v>220</v>
      </c>
      <c r="BH220" s="67">
        <f>G220*AO220</f>
        <v>0</v>
      </c>
      <c r="BI220" s="67">
        <f>G220*AP220</f>
        <v>0</v>
      </c>
      <c r="BJ220" s="67">
        <f>G220*H220</f>
        <v>0</v>
      </c>
      <c r="BK220" s="67"/>
      <c r="BL220" s="32">
        <v>85</v>
      </c>
      <c r="BW220" s="32" t="str">
        <f>I220</f>
        <v>21</v>
      </c>
    </row>
    <row r="221" spans="1:75" x14ac:dyDescent="0.25">
      <c r="A221" s="60"/>
      <c r="D221" s="61" t="s">
        <v>114</v>
      </c>
      <c r="E221" s="62" t="s">
        <v>463</v>
      </c>
      <c r="G221" s="63">
        <v>1</v>
      </c>
      <c r="L221" s="64"/>
    </row>
    <row r="222" spans="1:75" ht="13.5" customHeight="1" x14ac:dyDescent="0.25">
      <c r="A222" s="1" t="s">
        <v>464</v>
      </c>
      <c r="B222" s="2" t="s">
        <v>77</v>
      </c>
      <c r="C222" s="2" t="s">
        <v>465</v>
      </c>
      <c r="D222" s="82" t="s">
        <v>466</v>
      </c>
      <c r="E222" s="83"/>
      <c r="F222" s="2" t="s">
        <v>241</v>
      </c>
      <c r="G222" s="32">
        <f>'Stavební rozpočet'!G222</f>
        <v>3</v>
      </c>
      <c r="H222" s="32">
        <f>'Stavební rozpočet'!H222</f>
        <v>0</v>
      </c>
      <c r="I222" s="58" t="s">
        <v>118</v>
      </c>
      <c r="J222" s="32">
        <f>G222*H222</f>
        <v>0</v>
      </c>
      <c r="K222" s="58" t="s">
        <v>823</v>
      </c>
      <c r="L222" s="64"/>
      <c r="Z222" s="32">
        <f>IF(AQ222="5",BJ222,0)</f>
        <v>0</v>
      </c>
      <c r="AB222" s="32">
        <f>IF(AQ222="1",BH222,0)</f>
        <v>0</v>
      </c>
      <c r="AC222" s="32">
        <f>IF(AQ222="1",BI222,0)</f>
        <v>0</v>
      </c>
      <c r="AD222" s="32">
        <f>IF(AQ222="7",BH222,0)</f>
        <v>0</v>
      </c>
      <c r="AE222" s="32">
        <f>IF(AQ222="7",BI222,0)</f>
        <v>0</v>
      </c>
      <c r="AF222" s="32">
        <f>IF(AQ222="2",BH222,0)</f>
        <v>0</v>
      </c>
      <c r="AG222" s="32">
        <f>IF(AQ222="2",BI222,0)</f>
        <v>0</v>
      </c>
      <c r="AH222" s="32">
        <f>IF(AQ222="0",BJ222,0)</f>
        <v>0</v>
      </c>
      <c r="AI222" s="43" t="s">
        <v>77</v>
      </c>
      <c r="AJ222" s="32">
        <f>IF(AN222=0,J222,0)</f>
        <v>0</v>
      </c>
      <c r="AK222" s="32">
        <f>IF(AN222=12,J222,0)</f>
        <v>0</v>
      </c>
      <c r="AL222" s="32">
        <f>IF(AN222=21,J222,0)</f>
        <v>0</v>
      </c>
      <c r="AN222" s="32">
        <v>21</v>
      </c>
      <c r="AO222" s="32">
        <f>H222*0.000031746</f>
        <v>0</v>
      </c>
      <c r="AP222" s="32">
        <f>H222*(1-0.000031746)</f>
        <v>0</v>
      </c>
      <c r="AQ222" s="58" t="s">
        <v>114</v>
      </c>
      <c r="AV222" s="32">
        <f>AW222+AX222</f>
        <v>0</v>
      </c>
      <c r="AW222" s="32">
        <f>G222*AO222</f>
        <v>0</v>
      </c>
      <c r="AX222" s="32">
        <f>G222*AP222</f>
        <v>0</v>
      </c>
      <c r="AY222" s="58" t="s">
        <v>436</v>
      </c>
      <c r="AZ222" s="58" t="s">
        <v>437</v>
      </c>
      <c r="BA222" s="43" t="s">
        <v>121</v>
      </c>
      <c r="BC222" s="32">
        <f>AW222+AX222</f>
        <v>0</v>
      </c>
      <c r="BD222" s="32">
        <f>H222/(100-BE222)*100</f>
        <v>0</v>
      </c>
      <c r="BE222" s="32">
        <v>0</v>
      </c>
      <c r="BF222" s="32">
        <f>222</f>
        <v>222</v>
      </c>
      <c r="BH222" s="32">
        <f>G222*AO222</f>
        <v>0</v>
      </c>
      <c r="BI222" s="32">
        <f>G222*AP222</f>
        <v>0</v>
      </c>
      <c r="BJ222" s="32">
        <f>G222*H222</f>
        <v>0</v>
      </c>
      <c r="BK222" s="32"/>
      <c r="BL222" s="32">
        <v>85</v>
      </c>
      <c r="BW222" s="32" t="str">
        <f>I222</f>
        <v>21</v>
      </c>
    </row>
    <row r="223" spans="1:75" ht="13.5" customHeight="1" x14ac:dyDescent="0.25">
      <c r="A223" s="60"/>
      <c r="D223" s="166" t="s">
        <v>467</v>
      </c>
      <c r="E223" s="167"/>
      <c r="F223" s="167"/>
      <c r="G223" s="167"/>
      <c r="H223" s="167"/>
      <c r="I223" s="167"/>
      <c r="J223" s="167"/>
      <c r="K223" s="167"/>
      <c r="L223" s="168"/>
    </row>
    <row r="224" spans="1:75" ht="13.5" customHeight="1" x14ac:dyDescent="0.25">
      <c r="A224" s="65" t="s">
        <v>468</v>
      </c>
      <c r="B224" s="66" t="s">
        <v>77</v>
      </c>
      <c r="C224" s="66" t="s">
        <v>469</v>
      </c>
      <c r="D224" s="169" t="s">
        <v>470</v>
      </c>
      <c r="E224" s="170"/>
      <c r="F224" s="66" t="s">
        <v>241</v>
      </c>
      <c r="G224" s="67">
        <f>'Stavební rozpočet'!G224</f>
        <v>3</v>
      </c>
      <c r="H224" s="67">
        <f>'Stavební rozpočet'!H224</f>
        <v>0</v>
      </c>
      <c r="I224" s="68" t="s">
        <v>118</v>
      </c>
      <c r="J224" s="67">
        <f>G224*H224</f>
        <v>0</v>
      </c>
      <c r="K224" s="68" t="s">
        <v>823</v>
      </c>
      <c r="L224" s="64"/>
      <c r="Z224" s="32">
        <f>IF(AQ224="5",BJ224,0)</f>
        <v>0</v>
      </c>
      <c r="AB224" s="32">
        <f>IF(AQ224="1",BH224,0)</f>
        <v>0</v>
      </c>
      <c r="AC224" s="32">
        <f>IF(AQ224="1",BI224,0)</f>
        <v>0</v>
      </c>
      <c r="AD224" s="32">
        <f>IF(AQ224="7",BH224,0)</f>
        <v>0</v>
      </c>
      <c r="AE224" s="32">
        <f>IF(AQ224="7",BI224,0)</f>
        <v>0</v>
      </c>
      <c r="AF224" s="32">
        <f>IF(AQ224="2",BH224,0)</f>
        <v>0</v>
      </c>
      <c r="AG224" s="32">
        <f>IF(AQ224="2",BI224,0)</f>
        <v>0</v>
      </c>
      <c r="AH224" s="32">
        <f>IF(AQ224="0",BJ224,0)</f>
        <v>0</v>
      </c>
      <c r="AI224" s="43" t="s">
        <v>77</v>
      </c>
      <c r="AJ224" s="67">
        <f>IF(AN224=0,J224,0)</f>
        <v>0</v>
      </c>
      <c r="AK224" s="67">
        <f>IF(AN224=12,J224,0)</f>
        <v>0</v>
      </c>
      <c r="AL224" s="67">
        <f>IF(AN224=21,J224,0)</f>
        <v>0</v>
      </c>
      <c r="AN224" s="32">
        <v>21</v>
      </c>
      <c r="AO224" s="32">
        <f>H224*1</f>
        <v>0</v>
      </c>
      <c r="AP224" s="32">
        <f>H224*(1-1)</f>
        <v>0</v>
      </c>
      <c r="AQ224" s="68" t="s">
        <v>114</v>
      </c>
      <c r="AV224" s="32">
        <f>AW224+AX224</f>
        <v>0</v>
      </c>
      <c r="AW224" s="32">
        <f>G224*AO224</f>
        <v>0</v>
      </c>
      <c r="AX224" s="32">
        <f>G224*AP224</f>
        <v>0</v>
      </c>
      <c r="AY224" s="58" t="s">
        <v>436</v>
      </c>
      <c r="AZ224" s="58" t="s">
        <v>437</v>
      </c>
      <c r="BA224" s="43" t="s">
        <v>121</v>
      </c>
      <c r="BC224" s="32">
        <f>AW224+AX224</f>
        <v>0</v>
      </c>
      <c r="BD224" s="32">
        <f>H224/(100-BE224)*100</f>
        <v>0</v>
      </c>
      <c r="BE224" s="32">
        <v>0</v>
      </c>
      <c r="BF224" s="32">
        <f>224</f>
        <v>224</v>
      </c>
      <c r="BH224" s="67">
        <f>G224*AO224</f>
        <v>0</v>
      </c>
      <c r="BI224" s="67">
        <f>G224*AP224</f>
        <v>0</v>
      </c>
      <c r="BJ224" s="67">
        <f>G224*H224</f>
        <v>0</v>
      </c>
      <c r="BK224" s="67"/>
      <c r="BL224" s="32">
        <v>85</v>
      </c>
      <c r="BW224" s="32" t="str">
        <f>I224</f>
        <v>21</v>
      </c>
    </row>
    <row r="225" spans="1:75" x14ac:dyDescent="0.25">
      <c r="A225" s="60"/>
      <c r="D225" s="61" t="s">
        <v>128</v>
      </c>
      <c r="E225" s="62" t="s">
        <v>471</v>
      </c>
      <c r="G225" s="63">
        <v>3</v>
      </c>
      <c r="L225" s="64"/>
    </row>
    <row r="226" spans="1:75" x14ac:dyDescent="0.25">
      <c r="A226" s="54" t="s">
        <v>4</v>
      </c>
      <c r="B226" s="55" t="s">
        <v>77</v>
      </c>
      <c r="C226" s="55" t="s">
        <v>472</v>
      </c>
      <c r="D226" s="164" t="s">
        <v>473</v>
      </c>
      <c r="E226" s="165"/>
      <c r="F226" s="56" t="s">
        <v>72</v>
      </c>
      <c r="G226" s="56" t="s">
        <v>72</v>
      </c>
      <c r="H226" s="56" t="s">
        <v>72</v>
      </c>
      <c r="I226" s="56" t="s">
        <v>72</v>
      </c>
      <c r="J226" s="36">
        <f>SUM(J227:J270)</f>
        <v>0</v>
      </c>
      <c r="K226" s="43" t="s">
        <v>4</v>
      </c>
      <c r="L226" s="64"/>
      <c r="AI226" s="43" t="s">
        <v>77</v>
      </c>
      <c r="AS226" s="36">
        <f>SUM(AJ227:AJ270)</f>
        <v>0</v>
      </c>
      <c r="AT226" s="36">
        <f>SUM(AK227:AK270)</f>
        <v>0</v>
      </c>
      <c r="AU226" s="36">
        <f>SUM(AL227:AL270)</f>
        <v>0</v>
      </c>
    </row>
    <row r="227" spans="1:75" ht="13.5" customHeight="1" x14ac:dyDescent="0.25">
      <c r="A227" s="1" t="s">
        <v>474</v>
      </c>
      <c r="B227" s="2" t="s">
        <v>77</v>
      </c>
      <c r="C227" s="2" t="s">
        <v>475</v>
      </c>
      <c r="D227" s="82" t="s">
        <v>476</v>
      </c>
      <c r="E227" s="83"/>
      <c r="F227" s="2" t="s">
        <v>149</v>
      </c>
      <c r="G227" s="32">
        <f>'Stavební rozpočet'!G227</f>
        <v>18</v>
      </c>
      <c r="H227" s="32">
        <f>'Stavební rozpočet'!H227</f>
        <v>0</v>
      </c>
      <c r="I227" s="58" t="s">
        <v>118</v>
      </c>
      <c r="J227" s="32">
        <f>G227*H227</f>
        <v>0</v>
      </c>
      <c r="K227" s="58" t="s">
        <v>823</v>
      </c>
      <c r="L227" s="64"/>
      <c r="Z227" s="32">
        <f>IF(AQ227="5",BJ227,0)</f>
        <v>0</v>
      </c>
      <c r="AB227" s="32">
        <f>IF(AQ227="1",BH227,0)</f>
        <v>0</v>
      </c>
      <c r="AC227" s="32">
        <f>IF(AQ227="1",BI227,0)</f>
        <v>0</v>
      </c>
      <c r="AD227" s="32">
        <f>IF(AQ227="7",BH227,0)</f>
        <v>0</v>
      </c>
      <c r="AE227" s="32">
        <f>IF(AQ227="7",BI227,0)</f>
        <v>0</v>
      </c>
      <c r="AF227" s="32">
        <f>IF(AQ227="2",BH227,0)</f>
        <v>0</v>
      </c>
      <c r="AG227" s="32">
        <f>IF(AQ227="2",BI227,0)</f>
        <v>0</v>
      </c>
      <c r="AH227" s="32">
        <f>IF(AQ227="0",BJ227,0)</f>
        <v>0</v>
      </c>
      <c r="AI227" s="43" t="s">
        <v>77</v>
      </c>
      <c r="AJ227" s="32">
        <f>IF(AN227=0,J227,0)</f>
        <v>0</v>
      </c>
      <c r="AK227" s="32">
        <f>IF(AN227=12,J227,0)</f>
        <v>0</v>
      </c>
      <c r="AL227" s="32">
        <f>IF(AN227=21,J227,0)</f>
        <v>0</v>
      </c>
      <c r="AN227" s="32">
        <v>21</v>
      </c>
      <c r="AO227" s="32">
        <f>H227*0</f>
        <v>0</v>
      </c>
      <c r="AP227" s="32">
        <f>H227*(1-0)</f>
        <v>0</v>
      </c>
      <c r="AQ227" s="58" t="s">
        <v>114</v>
      </c>
      <c r="AV227" s="32">
        <f>AW227+AX227</f>
        <v>0</v>
      </c>
      <c r="AW227" s="32">
        <f>G227*AO227</f>
        <v>0</v>
      </c>
      <c r="AX227" s="32">
        <f>G227*AP227</f>
        <v>0</v>
      </c>
      <c r="AY227" s="58" t="s">
        <v>477</v>
      </c>
      <c r="AZ227" s="58" t="s">
        <v>437</v>
      </c>
      <c r="BA227" s="43" t="s">
        <v>121</v>
      </c>
      <c r="BC227" s="32">
        <f>AW227+AX227</f>
        <v>0</v>
      </c>
      <c r="BD227" s="32">
        <f>H227/(100-BE227)*100</f>
        <v>0</v>
      </c>
      <c r="BE227" s="32">
        <v>0</v>
      </c>
      <c r="BF227" s="32">
        <f>227</f>
        <v>227</v>
      </c>
      <c r="BH227" s="32">
        <f>G227*AO227</f>
        <v>0</v>
      </c>
      <c r="BI227" s="32">
        <f>G227*AP227</f>
        <v>0</v>
      </c>
      <c r="BJ227" s="32">
        <f>G227*H227</f>
        <v>0</v>
      </c>
      <c r="BK227" s="32"/>
      <c r="BL227" s="32">
        <v>87</v>
      </c>
      <c r="BW227" s="32" t="str">
        <f>I227</f>
        <v>21</v>
      </c>
    </row>
    <row r="228" spans="1:75" ht="13.5" customHeight="1" x14ac:dyDescent="0.25">
      <c r="A228" s="65" t="s">
        <v>373</v>
      </c>
      <c r="B228" s="66" t="s">
        <v>77</v>
      </c>
      <c r="C228" s="66" t="s">
        <v>478</v>
      </c>
      <c r="D228" s="169" t="s">
        <v>479</v>
      </c>
      <c r="E228" s="170"/>
      <c r="F228" s="66" t="s">
        <v>149</v>
      </c>
      <c r="G228" s="67">
        <f>'Stavební rozpočet'!G228</f>
        <v>18</v>
      </c>
      <c r="H228" s="67">
        <f>'Stavební rozpočet'!H228</f>
        <v>0</v>
      </c>
      <c r="I228" s="68" t="s">
        <v>118</v>
      </c>
      <c r="J228" s="67">
        <f>G228*H228</f>
        <v>0</v>
      </c>
      <c r="K228" s="68" t="s">
        <v>4</v>
      </c>
      <c r="L228" s="64"/>
      <c r="Z228" s="32">
        <f>IF(AQ228="5",BJ228,0)</f>
        <v>0</v>
      </c>
      <c r="AB228" s="32">
        <f>IF(AQ228="1",BH228,0)</f>
        <v>0</v>
      </c>
      <c r="AC228" s="32">
        <f>IF(AQ228="1",BI228,0)</f>
        <v>0</v>
      </c>
      <c r="AD228" s="32">
        <f>IF(AQ228="7",BH228,0)</f>
        <v>0</v>
      </c>
      <c r="AE228" s="32">
        <f>IF(AQ228="7",BI228,0)</f>
        <v>0</v>
      </c>
      <c r="AF228" s="32">
        <f>IF(AQ228="2",BH228,0)</f>
        <v>0</v>
      </c>
      <c r="AG228" s="32">
        <f>IF(AQ228="2",BI228,0)</f>
        <v>0</v>
      </c>
      <c r="AH228" s="32">
        <f>IF(AQ228="0",BJ228,0)</f>
        <v>0</v>
      </c>
      <c r="AI228" s="43" t="s">
        <v>77</v>
      </c>
      <c r="AJ228" s="67">
        <f>IF(AN228=0,J228,0)</f>
        <v>0</v>
      </c>
      <c r="AK228" s="67">
        <f>IF(AN228=12,J228,0)</f>
        <v>0</v>
      </c>
      <c r="AL228" s="67">
        <f>IF(AN228=21,J228,0)</f>
        <v>0</v>
      </c>
      <c r="AN228" s="32">
        <v>21</v>
      </c>
      <c r="AO228" s="32">
        <f>H228*1</f>
        <v>0</v>
      </c>
      <c r="AP228" s="32">
        <f>H228*(1-1)</f>
        <v>0</v>
      </c>
      <c r="AQ228" s="68" t="s">
        <v>114</v>
      </c>
      <c r="AV228" s="32">
        <f>AW228+AX228</f>
        <v>0</v>
      </c>
      <c r="AW228" s="32">
        <f>G228*AO228</f>
        <v>0</v>
      </c>
      <c r="AX228" s="32">
        <f>G228*AP228</f>
        <v>0</v>
      </c>
      <c r="AY228" s="58" t="s">
        <v>477</v>
      </c>
      <c r="AZ228" s="58" t="s">
        <v>437</v>
      </c>
      <c r="BA228" s="43" t="s">
        <v>121</v>
      </c>
      <c r="BC228" s="32">
        <f>AW228+AX228</f>
        <v>0</v>
      </c>
      <c r="BD228" s="32">
        <f>H228/(100-BE228)*100</f>
        <v>0</v>
      </c>
      <c r="BE228" s="32">
        <v>0</v>
      </c>
      <c r="BF228" s="32">
        <f>228</f>
        <v>228</v>
      </c>
      <c r="BH228" s="67">
        <f>G228*AO228</f>
        <v>0</v>
      </c>
      <c r="BI228" s="67">
        <f>G228*AP228</f>
        <v>0</v>
      </c>
      <c r="BJ228" s="67">
        <f>G228*H228</f>
        <v>0</v>
      </c>
      <c r="BK228" s="67"/>
      <c r="BL228" s="32">
        <v>87</v>
      </c>
      <c r="BW228" s="32" t="str">
        <f>I228</f>
        <v>21</v>
      </c>
    </row>
    <row r="229" spans="1:75" x14ac:dyDescent="0.25">
      <c r="A229" s="60"/>
      <c r="D229" s="61" t="s">
        <v>234</v>
      </c>
      <c r="E229" s="62" t="s">
        <v>480</v>
      </c>
      <c r="G229" s="63">
        <v>18</v>
      </c>
      <c r="L229" s="64"/>
    </row>
    <row r="230" spans="1:75" ht="13.5" customHeight="1" x14ac:dyDescent="0.25">
      <c r="A230" s="1" t="s">
        <v>400</v>
      </c>
      <c r="B230" s="2" t="s">
        <v>77</v>
      </c>
      <c r="C230" s="2" t="s">
        <v>481</v>
      </c>
      <c r="D230" s="82" t="s">
        <v>482</v>
      </c>
      <c r="E230" s="83"/>
      <c r="F230" s="2" t="s">
        <v>149</v>
      </c>
      <c r="G230" s="32">
        <f>'Stavební rozpočet'!G230</f>
        <v>2</v>
      </c>
      <c r="H230" s="32">
        <f>'Stavební rozpočet'!H230</f>
        <v>0</v>
      </c>
      <c r="I230" s="58" t="s">
        <v>118</v>
      </c>
      <c r="J230" s="32">
        <f>G230*H230</f>
        <v>0</v>
      </c>
      <c r="K230" s="58" t="s">
        <v>823</v>
      </c>
      <c r="L230" s="64"/>
      <c r="Z230" s="32">
        <f>IF(AQ230="5",BJ230,0)</f>
        <v>0</v>
      </c>
      <c r="AB230" s="32">
        <f>IF(AQ230="1",BH230,0)</f>
        <v>0</v>
      </c>
      <c r="AC230" s="32">
        <f>IF(AQ230="1",BI230,0)</f>
        <v>0</v>
      </c>
      <c r="AD230" s="32">
        <f>IF(AQ230="7",BH230,0)</f>
        <v>0</v>
      </c>
      <c r="AE230" s="32">
        <f>IF(AQ230="7",BI230,0)</f>
        <v>0</v>
      </c>
      <c r="AF230" s="32">
        <f>IF(AQ230="2",BH230,0)</f>
        <v>0</v>
      </c>
      <c r="AG230" s="32">
        <f>IF(AQ230="2",BI230,0)</f>
        <v>0</v>
      </c>
      <c r="AH230" s="32">
        <f>IF(AQ230="0",BJ230,0)</f>
        <v>0</v>
      </c>
      <c r="AI230" s="43" t="s">
        <v>77</v>
      </c>
      <c r="AJ230" s="32">
        <f>IF(AN230=0,J230,0)</f>
        <v>0</v>
      </c>
      <c r="AK230" s="32">
        <f>IF(AN230=12,J230,0)</f>
        <v>0</v>
      </c>
      <c r="AL230" s="32">
        <f>IF(AN230=21,J230,0)</f>
        <v>0</v>
      </c>
      <c r="AN230" s="32">
        <v>21</v>
      </c>
      <c r="AO230" s="32">
        <f>H230*0</f>
        <v>0</v>
      </c>
      <c r="AP230" s="32">
        <f>H230*(1-0)</f>
        <v>0</v>
      </c>
      <c r="AQ230" s="58" t="s">
        <v>114</v>
      </c>
      <c r="AV230" s="32">
        <f>AW230+AX230</f>
        <v>0</v>
      </c>
      <c r="AW230" s="32">
        <f>G230*AO230</f>
        <v>0</v>
      </c>
      <c r="AX230" s="32">
        <f>G230*AP230</f>
        <v>0</v>
      </c>
      <c r="AY230" s="58" t="s">
        <v>477</v>
      </c>
      <c r="AZ230" s="58" t="s">
        <v>437</v>
      </c>
      <c r="BA230" s="43" t="s">
        <v>121</v>
      </c>
      <c r="BC230" s="32">
        <f>AW230+AX230</f>
        <v>0</v>
      </c>
      <c r="BD230" s="32">
        <f>H230/(100-BE230)*100</f>
        <v>0</v>
      </c>
      <c r="BE230" s="32">
        <v>0</v>
      </c>
      <c r="BF230" s="32">
        <f>230</f>
        <v>230</v>
      </c>
      <c r="BH230" s="32">
        <f>G230*AO230</f>
        <v>0</v>
      </c>
      <c r="BI230" s="32">
        <f>G230*AP230</f>
        <v>0</v>
      </c>
      <c r="BJ230" s="32">
        <f>G230*H230</f>
        <v>0</v>
      </c>
      <c r="BK230" s="32"/>
      <c r="BL230" s="32">
        <v>87</v>
      </c>
      <c r="BW230" s="32" t="str">
        <f>I230</f>
        <v>21</v>
      </c>
    </row>
    <row r="231" spans="1:75" ht="13.5" customHeight="1" x14ac:dyDescent="0.25">
      <c r="A231" s="65" t="s">
        <v>483</v>
      </c>
      <c r="B231" s="66" t="s">
        <v>77</v>
      </c>
      <c r="C231" s="66" t="s">
        <v>484</v>
      </c>
      <c r="D231" s="169" t="s">
        <v>485</v>
      </c>
      <c r="E231" s="170"/>
      <c r="F231" s="66" t="s">
        <v>149</v>
      </c>
      <c r="G231" s="67">
        <f>'Stavební rozpočet'!G231</f>
        <v>2</v>
      </c>
      <c r="H231" s="67">
        <f>'Stavební rozpočet'!H231</f>
        <v>0</v>
      </c>
      <c r="I231" s="68" t="s">
        <v>118</v>
      </c>
      <c r="J231" s="67">
        <f>G231*H231</f>
        <v>0</v>
      </c>
      <c r="K231" s="68" t="s">
        <v>4</v>
      </c>
      <c r="L231" s="64"/>
      <c r="Z231" s="32">
        <f>IF(AQ231="5",BJ231,0)</f>
        <v>0</v>
      </c>
      <c r="AB231" s="32">
        <f>IF(AQ231="1",BH231,0)</f>
        <v>0</v>
      </c>
      <c r="AC231" s="32">
        <f>IF(AQ231="1",BI231,0)</f>
        <v>0</v>
      </c>
      <c r="AD231" s="32">
        <f>IF(AQ231="7",BH231,0)</f>
        <v>0</v>
      </c>
      <c r="AE231" s="32">
        <f>IF(AQ231="7",BI231,0)</f>
        <v>0</v>
      </c>
      <c r="AF231" s="32">
        <f>IF(AQ231="2",BH231,0)</f>
        <v>0</v>
      </c>
      <c r="AG231" s="32">
        <f>IF(AQ231="2",BI231,0)</f>
        <v>0</v>
      </c>
      <c r="AH231" s="32">
        <f>IF(AQ231="0",BJ231,0)</f>
        <v>0</v>
      </c>
      <c r="AI231" s="43" t="s">
        <v>77</v>
      </c>
      <c r="AJ231" s="67">
        <f>IF(AN231=0,J231,0)</f>
        <v>0</v>
      </c>
      <c r="AK231" s="67">
        <f>IF(AN231=12,J231,0)</f>
        <v>0</v>
      </c>
      <c r="AL231" s="67">
        <f>IF(AN231=21,J231,0)</f>
        <v>0</v>
      </c>
      <c r="AN231" s="32">
        <v>21</v>
      </c>
      <c r="AO231" s="32">
        <f>H231*1</f>
        <v>0</v>
      </c>
      <c r="AP231" s="32">
        <f>H231*(1-1)</f>
        <v>0</v>
      </c>
      <c r="AQ231" s="68" t="s">
        <v>114</v>
      </c>
      <c r="AV231" s="32">
        <f>AW231+AX231</f>
        <v>0</v>
      </c>
      <c r="AW231" s="32">
        <f>G231*AO231</f>
        <v>0</v>
      </c>
      <c r="AX231" s="32">
        <f>G231*AP231</f>
        <v>0</v>
      </c>
      <c r="AY231" s="58" t="s">
        <v>477</v>
      </c>
      <c r="AZ231" s="58" t="s">
        <v>437</v>
      </c>
      <c r="BA231" s="43" t="s">
        <v>121</v>
      </c>
      <c r="BC231" s="32">
        <f>AW231+AX231</f>
        <v>0</v>
      </c>
      <c r="BD231" s="32">
        <f>H231/(100-BE231)*100</f>
        <v>0</v>
      </c>
      <c r="BE231" s="32">
        <v>0</v>
      </c>
      <c r="BF231" s="32">
        <f>231</f>
        <v>231</v>
      </c>
      <c r="BH231" s="67">
        <f>G231*AO231</f>
        <v>0</v>
      </c>
      <c r="BI231" s="67">
        <f>G231*AP231</f>
        <v>0</v>
      </c>
      <c r="BJ231" s="67">
        <f>G231*H231</f>
        <v>0</v>
      </c>
      <c r="BK231" s="67"/>
      <c r="BL231" s="32">
        <v>87</v>
      </c>
      <c r="BW231" s="32" t="str">
        <f>I231</f>
        <v>21</v>
      </c>
    </row>
    <row r="232" spans="1:75" x14ac:dyDescent="0.25">
      <c r="A232" s="60"/>
      <c r="D232" s="61" t="s">
        <v>124</v>
      </c>
      <c r="E232" s="62" t="s">
        <v>486</v>
      </c>
      <c r="G232" s="63">
        <v>2</v>
      </c>
      <c r="L232" s="64"/>
    </row>
    <row r="233" spans="1:75" ht="13.5" customHeight="1" x14ac:dyDescent="0.25">
      <c r="A233" s="1" t="s">
        <v>412</v>
      </c>
      <c r="B233" s="2" t="s">
        <v>77</v>
      </c>
      <c r="C233" s="2" t="s">
        <v>487</v>
      </c>
      <c r="D233" s="82" t="s">
        <v>488</v>
      </c>
      <c r="E233" s="83"/>
      <c r="F233" s="2" t="s">
        <v>149</v>
      </c>
      <c r="G233" s="32">
        <f>'Stavební rozpočet'!G233</f>
        <v>55</v>
      </c>
      <c r="H233" s="32">
        <f>'Stavební rozpočet'!H233</f>
        <v>0</v>
      </c>
      <c r="I233" s="58" t="s">
        <v>118</v>
      </c>
      <c r="J233" s="32">
        <f>G233*H233</f>
        <v>0</v>
      </c>
      <c r="K233" s="58" t="s">
        <v>823</v>
      </c>
      <c r="L233" s="64"/>
      <c r="Z233" s="32">
        <f>IF(AQ233="5",BJ233,0)</f>
        <v>0</v>
      </c>
      <c r="AB233" s="32">
        <f>IF(AQ233="1",BH233,0)</f>
        <v>0</v>
      </c>
      <c r="AC233" s="32">
        <f>IF(AQ233="1",BI233,0)</f>
        <v>0</v>
      </c>
      <c r="AD233" s="32">
        <f>IF(AQ233="7",BH233,0)</f>
        <v>0</v>
      </c>
      <c r="AE233" s="32">
        <f>IF(AQ233="7",BI233,0)</f>
        <v>0</v>
      </c>
      <c r="AF233" s="32">
        <f>IF(AQ233="2",BH233,0)</f>
        <v>0</v>
      </c>
      <c r="AG233" s="32">
        <f>IF(AQ233="2",BI233,0)</f>
        <v>0</v>
      </c>
      <c r="AH233" s="32">
        <f>IF(AQ233="0",BJ233,0)</f>
        <v>0</v>
      </c>
      <c r="AI233" s="43" t="s">
        <v>77</v>
      </c>
      <c r="AJ233" s="32">
        <f>IF(AN233=0,J233,0)</f>
        <v>0</v>
      </c>
      <c r="AK233" s="32">
        <f>IF(AN233=12,J233,0)</f>
        <v>0</v>
      </c>
      <c r="AL233" s="32">
        <f>IF(AN233=21,J233,0)</f>
        <v>0</v>
      </c>
      <c r="AN233" s="32">
        <v>21</v>
      </c>
      <c r="AO233" s="32">
        <f>H233*0</f>
        <v>0</v>
      </c>
      <c r="AP233" s="32">
        <f>H233*(1-0)</f>
        <v>0</v>
      </c>
      <c r="AQ233" s="58" t="s">
        <v>114</v>
      </c>
      <c r="AV233" s="32">
        <f>AW233+AX233</f>
        <v>0</v>
      </c>
      <c r="AW233" s="32">
        <f>G233*AO233</f>
        <v>0</v>
      </c>
      <c r="AX233" s="32">
        <f>G233*AP233</f>
        <v>0</v>
      </c>
      <c r="AY233" s="58" t="s">
        <v>477</v>
      </c>
      <c r="AZ233" s="58" t="s">
        <v>437</v>
      </c>
      <c r="BA233" s="43" t="s">
        <v>121</v>
      </c>
      <c r="BC233" s="32">
        <f>AW233+AX233</f>
        <v>0</v>
      </c>
      <c r="BD233" s="32">
        <f>H233/(100-BE233)*100</f>
        <v>0</v>
      </c>
      <c r="BE233" s="32">
        <v>0</v>
      </c>
      <c r="BF233" s="32">
        <f>233</f>
        <v>233</v>
      </c>
      <c r="BH233" s="32">
        <f>G233*AO233</f>
        <v>0</v>
      </c>
      <c r="BI233" s="32">
        <f>G233*AP233</f>
        <v>0</v>
      </c>
      <c r="BJ233" s="32">
        <f>G233*H233</f>
        <v>0</v>
      </c>
      <c r="BK233" s="32"/>
      <c r="BL233" s="32">
        <v>87</v>
      </c>
      <c r="BW233" s="32" t="str">
        <f>I233</f>
        <v>21</v>
      </c>
    </row>
    <row r="234" spans="1:75" ht="13.5" customHeight="1" x14ac:dyDescent="0.25">
      <c r="A234" s="65" t="s">
        <v>489</v>
      </c>
      <c r="B234" s="66" t="s">
        <v>77</v>
      </c>
      <c r="C234" s="66" t="s">
        <v>490</v>
      </c>
      <c r="D234" s="169" t="s">
        <v>491</v>
      </c>
      <c r="E234" s="170"/>
      <c r="F234" s="66" t="s">
        <v>149</v>
      </c>
      <c r="G234" s="67">
        <f>'Stavební rozpočet'!G234</f>
        <v>55</v>
      </c>
      <c r="H234" s="67">
        <f>'Stavební rozpočet'!H234</f>
        <v>0</v>
      </c>
      <c r="I234" s="68" t="s">
        <v>118</v>
      </c>
      <c r="J234" s="67">
        <f>G234*H234</f>
        <v>0</v>
      </c>
      <c r="K234" s="68" t="s">
        <v>4</v>
      </c>
      <c r="L234" s="64"/>
      <c r="Z234" s="32">
        <f>IF(AQ234="5",BJ234,0)</f>
        <v>0</v>
      </c>
      <c r="AB234" s="32">
        <f>IF(AQ234="1",BH234,0)</f>
        <v>0</v>
      </c>
      <c r="AC234" s="32">
        <f>IF(AQ234="1",BI234,0)</f>
        <v>0</v>
      </c>
      <c r="AD234" s="32">
        <f>IF(AQ234="7",BH234,0)</f>
        <v>0</v>
      </c>
      <c r="AE234" s="32">
        <f>IF(AQ234="7",BI234,0)</f>
        <v>0</v>
      </c>
      <c r="AF234" s="32">
        <f>IF(AQ234="2",BH234,0)</f>
        <v>0</v>
      </c>
      <c r="AG234" s="32">
        <f>IF(AQ234="2",BI234,0)</f>
        <v>0</v>
      </c>
      <c r="AH234" s="32">
        <f>IF(AQ234="0",BJ234,0)</f>
        <v>0</v>
      </c>
      <c r="AI234" s="43" t="s">
        <v>77</v>
      </c>
      <c r="AJ234" s="67">
        <f>IF(AN234=0,J234,0)</f>
        <v>0</v>
      </c>
      <c r="AK234" s="67">
        <f>IF(AN234=12,J234,0)</f>
        <v>0</v>
      </c>
      <c r="AL234" s="67">
        <f>IF(AN234=21,J234,0)</f>
        <v>0</v>
      </c>
      <c r="AN234" s="32">
        <v>21</v>
      </c>
      <c r="AO234" s="32">
        <f>H234*1</f>
        <v>0</v>
      </c>
      <c r="AP234" s="32">
        <f>H234*(1-1)</f>
        <v>0</v>
      </c>
      <c r="AQ234" s="68" t="s">
        <v>114</v>
      </c>
      <c r="AV234" s="32">
        <f>AW234+AX234</f>
        <v>0</v>
      </c>
      <c r="AW234" s="32">
        <f>G234*AO234</f>
        <v>0</v>
      </c>
      <c r="AX234" s="32">
        <f>G234*AP234</f>
        <v>0</v>
      </c>
      <c r="AY234" s="58" t="s">
        <v>477</v>
      </c>
      <c r="AZ234" s="58" t="s">
        <v>437</v>
      </c>
      <c r="BA234" s="43" t="s">
        <v>121</v>
      </c>
      <c r="BC234" s="32">
        <f>AW234+AX234</f>
        <v>0</v>
      </c>
      <c r="BD234" s="32">
        <f>H234/(100-BE234)*100</f>
        <v>0</v>
      </c>
      <c r="BE234" s="32">
        <v>0</v>
      </c>
      <c r="BF234" s="32">
        <f>234</f>
        <v>234</v>
      </c>
      <c r="BH234" s="67">
        <f>G234*AO234</f>
        <v>0</v>
      </c>
      <c r="BI234" s="67">
        <f>G234*AP234</f>
        <v>0</v>
      </c>
      <c r="BJ234" s="67">
        <f>G234*H234</f>
        <v>0</v>
      </c>
      <c r="BK234" s="67"/>
      <c r="BL234" s="32">
        <v>87</v>
      </c>
      <c r="BW234" s="32" t="str">
        <f>I234</f>
        <v>21</v>
      </c>
    </row>
    <row r="235" spans="1:75" x14ac:dyDescent="0.25">
      <c r="A235" s="60"/>
      <c r="D235" s="61" t="s">
        <v>474</v>
      </c>
      <c r="E235" s="62" t="s">
        <v>492</v>
      </c>
      <c r="G235" s="63">
        <v>55</v>
      </c>
      <c r="L235" s="64"/>
    </row>
    <row r="236" spans="1:75" ht="13.5" customHeight="1" x14ac:dyDescent="0.25">
      <c r="A236" s="1" t="s">
        <v>493</v>
      </c>
      <c r="B236" s="2" t="s">
        <v>77</v>
      </c>
      <c r="C236" s="2" t="s">
        <v>494</v>
      </c>
      <c r="D236" s="82" t="s">
        <v>495</v>
      </c>
      <c r="E236" s="83"/>
      <c r="F236" s="2" t="s">
        <v>149</v>
      </c>
      <c r="G236" s="32">
        <f>'Stavební rozpočet'!G236</f>
        <v>153</v>
      </c>
      <c r="H236" s="32">
        <f>'Stavební rozpočet'!H236</f>
        <v>0</v>
      </c>
      <c r="I236" s="58" t="s">
        <v>118</v>
      </c>
      <c r="J236" s="32">
        <f>G236*H236</f>
        <v>0</v>
      </c>
      <c r="K236" s="58" t="s">
        <v>823</v>
      </c>
      <c r="L236" s="64"/>
      <c r="Z236" s="32">
        <f>IF(AQ236="5",BJ236,0)</f>
        <v>0</v>
      </c>
      <c r="AB236" s="32">
        <f>IF(AQ236="1",BH236,0)</f>
        <v>0</v>
      </c>
      <c r="AC236" s="32">
        <f>IF(AQ236="1",BI236,0)</f>
        <v>0</v>
      </c>
      <c r="AD236" s="32">
        <f>IF(AQ236="7",BH236,0)</f>
        <v>0</v>
      </c>
      <c r="AE236" s="32">
        <f>IF(AQ236="7",BI236,0)</f>
        <v>0</v>
      </c>
      <c r="AF236" s="32">
        <f>IF(AQ236="2",BH236,0)</f>
        <v>0</v>
      </c>
      <c r="AG236" s="32">
        <f>IF(AQ236="2",BI236,0)</f>
        <v>0</v>
      </c>
      <c r="AH236" s="32">
        <f>IF(AQ236="0",BJ236,0)</f>
        <v>0</v>
      </c>
      <c r="AI236" s="43" t="s">
        <v>77</v>
      </c>
      <c r="AJ236" s="32">
        <f>IF(AN236=0,J236,0)</f>
        <v>0</v>
      </c>
      <c r="AK236" s="32">
        <f>IF(AN236=12,J236,0)</f>
        <v>0</v>
      </c>
      <c r="AL236" s="32">
        <f>IF(AN236=21,J236,0)</f>
        <v>0</v>
      </c>
      <c r="AN236" s="32">
        <v>21</v>
      </c>
      <c r="AO236" s="32">
        <f>H236*0</f>
        <v>0</v>
      </c>
      <c r="AP236" s="32">
        <f>H236*(1-0)</f>
        <v>0</v>
      </c>
      <c r="AQ236" s="58" t="s">
        <v>114</v>
      </c>
      <c r="AV236" s="32">
        <f>AW236+AX236</f>
        <v>0</v>
      </c>
      <c r="AW236" s="32">
        <f>G236*AO236</f>
        <v>0</v>
      </c>
      <c r="AX236" s="32">
        <f>G236*AP236</f>
        <v>0</v>
      </c>
      <c r="AY236" s="58" t="s">
        <v>477</v>
      </c>
      <c r="AZ236" s="58" t="s">
        <v>437</v>
      </c>
      <c r="BA236" s="43" t="s">
        <v>121</v>
      </c>
      <c r="BC236" s="32">
        <f>AW236+AX236</f>
        <v>0</v>
      </c>
      <c r="BD236" s="32">
        <f>H236/(100-BE236)*100</f>
        <v>0</v>
      </c>
      <c r="BE236" s="32">
        <v>0</v>
      </c>
      <c r="BF236" s="32">
        <f>236</f>
        <v>236</v>
      </c>
      <c r="BH236" s="32">
        <f>G236*AO236</f>
        <v>0</v>
      </c>
      <c r="BI236" s="32">
        <f>G236*AP236</f>
        <v>0</v>
      </c>
      <c r="BJ236" s="32">
        <f>G236*H236</f>
        <v>0</v>
      </c>
      <c r="BK236" s="32"/>
      <c r="BL236" s="32">
        <v>87</v>
      </c>
      <c r="BW236" s="32" t="str">
        <f>I236</f>
        <v>21</v>
      </c>
    </row>
    <row r="237" spans="1:75" ht="13.5" customHeight="1" x14ac:dyDescent="0.25">
      <c r="A237" s="65" t="s">
        <v>496</v>
      </c>
      <c r="B237" s="66" t="s">
        <v>77</v>
      </c>
      <c r="C237" s="66" t="s">
        <v>497</v>
      </c>
      <c r="D237" s="169" t="s">
        <v>498</v>
      </c>
      <c r="E237" s="170"/>
      <c r="F237" s="66" t="s">
        <v>149</v>
      </c>
      <c r="G237" s="67">
        <f>'Stavební rozpočet'!G237</f>
        <v>153</v>
      </c>
      <c r="H237" s="67">
        <f>'Stavební rozpočet'!H237</f>
        <v>0</v>
      </c>
      <c r="I237" s="68" t="s">
        <v>118</v>
      </c>
      <c r="J237" s="67">
        <f>G237*H237</f>
        <v>0</v>
      </c>
      <c r="K237" s="68" t="s">
        <v>4</v>
      </c>
      <c r="L237" s="64"/>
      <c r="Z237" s="32">
        <f>IF(AQ237="5",BJ237,0)</f>
        <v>0</v>
      </c>
      <c r="AB237" s="32">
        <f>IF(AQ237="1",BH237,0)</f>
        <v>0</v>
      </c>
      <c r="AC237" s="32">
        <f>IF(AQ237="1",BI237,0)</f>
        <v>0</v>
      </c>
      <c r="AD237" s="32">
        <f>IF(AQ237="7",BH237,0)</f>
        <v>0</v>
      </c>
      <c r="AE237" s="32">
        <f>IF(AQ237="7",BI237,0)</f>
        <v>0</v>
      </c>
      <c r="AF237" s="32">
        <f>IF(AQ237="2",BH237,0)</f>
        <v>0</v>
      </c>
      <c r="AG237" s="32">
        <f>IF(AQ237="2",BI237,0)</f>
        <v>0</v>
      </c>
      <c r="AH237" s="32">
        <f>IF(AQ237="0",BJ237,0)</f>
        <v>0</v>
      </c>
      <c r="AI237" s="43" t="s">
        <v>77</v>
      </c>
      <c r="AJ237" s="67">
        <f>IF(AN237=0,J237,0)</f>
        <v>0</v>
      </c>
      <c r="AK237" s="67">
        <f>IF(AN237=12,J237,0)</f>
        <v>0</v>
      </c>
      <c r="AL237" s="67">
        <f>IF(AN237=21,J237,0)</f>
        <v>0</v>
      </c>
      <c r="AN237" s="32">
        <v>21</v>
      </c>
      <c r="AO237" s="32">
        <f>H237*1</f>
        <v>0</v>
      </c>
      <c r="AP237" s="32">
        <f>H237*(1-1)</f>
        <v>0</v>
      </c>
      <c r="AQ237" s="68" t="s">
        <v>114</v>
      </c>
      <c r="AV237" s="32">
        <f>AW237+AX237</f>
        <v>0</v>
      </c>
      <c r="AW237" s="32">
        <f>G237*AO237</f>
        <v>0</v>
      </c>
      <c r="AX237" s="32">
        <f>G237*AP237</f>
        <v>0</v>
      </c>
      <c r="AY237" s="58" t="s">
        <v>477</v>
      </c>
      <c r="AZ237" s="58" t="s">
        <v>437</v>
      </c>
      <c r="BA237" s="43" t="s">
        <v>121</v>
      </c>
      <c r="BC237" s="32">
        <f>AW237+AX237</f>
        <v>0</v>
      </c>
      <c r="BD237" s="32">
        <f>H237/(100-BE237)*100</f>
        <v>0</v>
      </c>
      <c r="BE237" s="32">
        <v>0</v>
      </c>
      <c r="BF237" s="32">
        <f>237</f>
        <v>237</v>
      </c>
      <c r="BH237" s="67">
        <f>G237*AO237</f>
        <v>0</v>
      </c>
      <c r="BI237" s="67">
        <f>G237*AP237</f>
        <v>0</v>
      </c>
      <c r="BJ237" s="67">
        <f>G237*H237</f>
        <v>0</v>
      </c>
      <c r="BK237" s="67"/>
      <c r="BL237" s="32">
        <v>87</v>
      </c>
      <c r="BW237" s="32" t="str">
        <f>I237</f>
        <v>21</v>
      </c>
    </row>
    <row r="238" spans="1:75" x14ac:dyDescent="0.25">
      <c r="A238" s="60"/>
      <c r="D238" s="61" t="s">
        <v>499</v>
      </c>
      <c r="E238" s="62" t="s">
        <v>500</v>
      </c>
      <c r="G238" s="63">
        <v>153</v>
      </c>
      <c r="L238" s="64"/>
    </row>
    <row r="239" spans="1:75" ht="13.5" customHeight="1" x14ac:dyDescent="0.25">
      <c r="A239" s="1" t="s">
        <v>501</v>
      </c>
      <c r="B239" s="2" t="s">
        <v>77</v>
      </c>
      <c r="C239" s="2" t="s">
        <v>502</v>
      </c>
      <c r="D239" s="82" t="s">
        <v>503</v>
      </c>
      <c r="E239" s="83"/>
      <c r="F239" s="2" t="s">
        <v>504</v>
      </c>
      <c r="G239" s="32">
        <f>'Stavební rozpočet'!G239</f>
        <v>32</v>
      </c>
      <c r="H239" s="32">
        <f>'Stavební rozpočet'!H239</f>
        <v>0</v>
      </c>
      <c r="I239" s="58" t="s">
        <v>118</v>
      </c>
      <c r="J239" s="32">
        <f>G239*H239</f>
        <v>0</v>
      </c>
      <c r="K239" s="58" t="s">
        <v>823</v>
      </c>
      <c r="L239" s="64"/>
      <c r="Z239" s="32">
        <f>IF(AQ239="5",BJ239,0)</f>
        <v>0</v>
      </c>
      <c r="AB239" s="32">
        <f>IF(AQ239="1",BH239,0)</f>
        <v>0</v>
      </c>
      <c r="AC239" s="32">
        <f>IF(AQ239="1",BI239,0)</f>
        <v>0</v>
      </c>
      <c r="AD239" s="32">
        <f>IF(AQ239="7",BH239,0)</f>
        <v>0</v>
      </c>
      <c r="AE239" s="32">
        <f>IF(AQ239="7",BI239,0)</f>
        <v>0</v>
      </c>
      <c r="AF239" s="32">
        <f>IF(AQ239="2",BH239,0)</f>
        <v>0</v>
      </c>
      <c r="AG239" s="32">
        <f>IF(AQ239="2",BI239,0)</f>
        <v>0</v>
      </c>
      <c r="AH239" s="32">
        <f>IF(AQ239="0",BJ239,0)</f>
        <v>0</v>
      </c>
      <c r="AI239" s="43" t="s">
        <v>77</v>
      </c>
      <c r="AJ239" s="32">
        <f>IF(AN239=0,J239,0)</f>
        <v>0</v>
      </c>
      <c r="AK239" s="32">
        <f>IF(AN239=12,J239,0)</f>
        <v>0</v>
      </c>
      <c r="AL239" s="32">
        <f>IF(AN239=21,J239,0)</f>
        <v>0</v>
      </c>
      <c r="AN239" s="32">
        <v>21</v>
      </c>
      <c r="AO239" s="32">
        <f>H239*0</f>
        <v>0</v>
      </c>
      <c r="AP239" s="32">
        <f>H239*(1-0)</f>
        <v>0</v>
      </c>
      <c r="AQ239" s="58" t="s">
        <v>114</v>
      </c>
      <c r="AV239" s="32">
        <f>AW239+AX239</f>
        <v>0</v>
      </c>
      <c r="AW239" s="32">
        <f>G239*AO239</f>
        <v>0</v>
      </c>
      <c r="AX239" s="32">
        <f>G239*AP239</f>
        <v>0</v>
      </c>
      <c r="AY239" s="58" t="s">
        <v>477</v>
      </c>
      <c r="AZ239" s="58" t="s">
        <v>437</v>
      </c>
      <c r="BA239" s="43" t="s">
        <v>121</v>
      </c>
      <c r="BC239" s="32">
        <f>AW239+AX239</f>
        <v>0</v>
      </c>
      <c r="BD239" s="32">
        <f>H239/(100-BE239)*100</f>
        <v>0</v>
      </c>
      <c r="BE239" s="32">
        <v>0</v>
      </c>
      <c r="BF239" s="32">
        <f>239</f>
        <v>239</v>
      </c>
      <c r="BH239" s="32">
        <f>G239*AO239</f>
        <v>0</v>
      </c>
      <c r="BI239" s="32">
        <f>G239*AP239</f>
        <v>0</v>
      </c>
      <c r="BJ239" s="32">
        <f>G239*H239</f>
        <v>0</v>
      </c>
      <c r="BK239" s="32"/>
      <c r="BL239" s="32">
        <v>87</v>
      </c>
      <c r="BW239" s="32" t="str">
        <f>I239</f>
        <v>21</v>
      </c>
    </row>
    <row r="240" spans="1:75" ht="13.5" customHeight="1" x14ac:dyDescent="0.25">
      <c r="A240" s="65" t="s">
        <v>505</v>
      </c>
      <c r="B240" s="66" t="s">
        <v>77</v>
      </c>
      <c r="C240" s="66" t="s">
        <v>506</v>
      </c>
      <c r="D240" s="169" t="s">
        <v>507</v>
      </c>
      <c r="E240" s="170"/>
      <c r="F240" s="66" t="s">
        <v>241</v>
      </c>
      <c r="G240" s="67">
        <f>'Stavební rozpočet'!G240</f>
        <v>24</v>
      </c>
      <c r="H240" s="67">
        <f>'Stavební rozpočet'!H240</f>
        <v>0</v>
      </c>
      <c r="I240" s="68" t="s">
        <v>118</v>
      </c>
      <c r="J240" s="67">
        <f>G240*H240</f>
        <v>0</v>
      </c>
      <c r="K240" s="68" t="s">
        <v>823</v>
      </c>
      <c r="L240" s="64"/>
      <c r="Z240" s="32">
        <f>IF(AQ240="5",BJ240,0)</f>
        <v>0</v>
      </c>
      <c r="AB240" s="32">
        <f>IF(AQ240="1",BH240,0)</f>
        <v>0</v>
      </c>
      <c r="AC240" s="32">
        <f>IF(AQ240="1",BI240,0)</f>
        <v>0</v>
      </c>
      <c r="AD240" s="32">
        <f>IF(AQ240="7",BH240,0)</f>
        <v>0</v>
      </c>
      <c r="AE240" s="32">
        <f>IF(AQ240="7",BI240,0)</f>
        <v>0</v>
      </c>
      <c r="AF240" s="32">
        <f>IF(AQ240="2",BH240,0)</f>
        <v>0</v>
      </c>
      <c r="AG240" s="32">
        <f>IF(AQ240="2",BI240,0)</f>
        <v>0</v>
      </c>
      <c r="AH240" s="32">
        <f>IF(AQ240="0",BJ240,0)</f>
        <v>0</v>
      </c>
      <c r="AI240" s="43" t="s">
        <v>77</v>
      </c>
      <c r="AJ240" s="67">
        <f>IF(AN240=0,J240,0)</f>
        <v>0</v>
      </c>
      <c r="AK240" s="67">
        <f>IF(AN240=12,J240,0)</f>
        <v>0</v>
      </c>
      <c r="AL240" s="67">
        <f>IF(AN240=21,J240,0)</f>
        <v>0</v>
      </c>
      <c r="AN240" s="32">
        <v>21</v>
      </c>
      <c r="AO240" s="32">
        <f>H240*1</f>
        <v>0</v>
      </c>
      <c r="AP240" s="32">
        <f>H240*(1-1)</f>
        <v>0</v>
      </c>
      <c r="AQ240" s="68" t="s">
        <v>114</v>
      </c>
      <c r="AV240" s="32">
        <f>AW240+AX240</f>
        <v>0</v>
      </c>
      <c r="AW240" s="32">
        <f>G240*AO240</f>
        <v>0</v>
      </c>
      <c r="AX240" s="32">
        <f>G240*AP240</f>
        <v>0</v>
      </c>
      <c r="AY240" s="58" t="s">
        <v>477</v>
      </c>
      <c r="AZ240" s="58" t="s">
        <v>437</v>
      </c>
      <c r="BA240" s="43" t="s">
        <v>121</v>
      </c>
      <c r="BC240" s="32">
        <f>AW240+AX240</f>
        <v>0</v>
      </c>
      <c r="BD240" s="32">
        <f>H240/(100-BE240)*100</f>
        <v>0</v>
      </c>
      <c r="BE240" s="32">
        <v>0</v>
      </c>
      <c r="BF240" s="32">
        <f>240</f>
        <v>240</v>
      </c>
      <c r="BH240" s="67">
        <f>G240*AO240</f>
        <v>0</v>
      </c>
      <c r="BI240" s="67">
        <f>G240*AP240</f>
        <v>0</v>
      </c>
      <c r="BJ240" s="67">
        <f>G240*H240</f>
        <v>0</v>
      </c>
      <c r="BK240" s="67"/>
      <c r="BL240" s="32">
        <v>87</v>
      </c>
      <c r="BW240" s="32" t="str">
        <f>I240</f>
        <v>21</v>
      </c>
    </row>
    <row r="241" spans="1:75" x14ac:dyDescent="0.25">
      <c r="A241" s="60"/>
      <c r="D241" s="61" t="s">
        <v>276</v>
      </c>
      <c r="E241" s="62" t="s">
        <v>508</v>
      </c>
      <c r="G241" s="63">
        <v>24</v>
      </c>
      <c r="L241" s="64"/>
    </row>
    <row r="242" spans="1:75" ht="13.5" customHeight="1" x14ac:dyDescent="0.25">
      <c r="A242" s="65" t="s">
        <v>509</v>
      </c>
      <c r="B242" s="66" t="s">
        <v>77</v>
      </c>
      <c r="C242" s="66" t="s">
        <v>510</v>
      </c>
      <c r="D242" s="169" t="s">
        <v>511</v>
      </c>
      <c r="E242" s="170"/>
      <c r="F242" s="66" t="s">
        <v>241</v>
      </c>
      <c r="G242" s="67">
        <f>'Stavební rozpočet'!G242</f>
        <v>8</v>
      </c>
      <c r="H242" s="67">
        <f>'Stavební rozpočet'!H242</f>
        <v>0</v>
      </c>
      <c r="I242" s="68" t="s">
        <v>118</v>
      </c>
      <c r="J242" s="67">
        <f>G242*H242</f>
        <v>0</v>
      </c>
      <c r="K242" s="68" t="s">
        <v>823</v>
      </c>
      <c r="L242" s="64"/>
      <c r="Z242" s="32">
        <f>IF(AQ242="5",BJ242,0)</f>
        <v>0</v>
      </c>
      <c r="AB242" s="32">
        <f>IF(AQ242="1",BH242,0)</f>
        <v>0</v>
      </c>
      <c r="AC242" s="32">
        <f>IF(AQ242="1",BI242,0)</f>
        <v>0</v>
      </c>
      <c r="AD242" s="32">
        <f>IF(AQ242="7",BH242,0)</f>
        <v>0</v>
      </c>
      <c r="AE242" s="32">
        <f>IF(AQ242="7",BI242,0)</f>
        <v>0</v>
      </c>
      <c r="AF242" s="32">
        <f>IF(AQ242="2",BH242,0)</f>
        <v>0</v>
      </c>
      <c r="AG242" s="32">
        <f>IF(AQ242="2",BI242,0)</f>
        <v>0</v>
      </c>
      <c r="AH242" s="32">
        <f>IF(AQ242="0",BJ242,0)</f>
        <v>0</v>
      </c>
      <c r="AI242" s="43" t="s">
        <v>77</v>
      </c>
      <c r="AJ242" s="67">
        <f>IF(AN242=0,J242,0)</f>
        <v>0</v>
      </c>
      <c r="AK242" s="67">
        <f>IF(AN242=12,J242,0)</f>
        <v>0</v>
      </c>
      <c r="AL242" s="67">
        <f>IF(AN242=21,J242,0)</f>
        <v>0</v>
      </c>
      <c r="AN242" s="32">
        <v>21</v>
      </c>
      <c r="AO242" s="32">
        <f>H242*1</f>
        <v>0</v>
      </c>
      <c r="AP242" s="32">
        <f>H242*(1-1)</f>
        <v>0</v>
      </c>
      <c r="AQ242" s="68" t="s">
        <v>114</v>
      </c>
      <c r="AV242" s="32">
        <f>AW242+AX242</f>
        <v>0</v>
      </c>
      <c r="AW242" s="32">
        <f>G242*AO242</f>
        <v>0</v>
      </c>
      <c r="AX242" s="32">
        <f>G242*AP242</f>
        <v>0</v>
      </c>
      <c r="AY242" s="58" t="s">
        <v>477</v>
      </c>
      <c r="AZ242" s="58" t="s">
        <v>437</v>
      </c>
      <c r="BA242" s="43" t="s">
        <v>121</v>
      </c>
      <c r="BC242" s="32">
        <f>AW242+AX242</f>
        <v>0</v>
      </c>
      <c r="BD242" s="32">
        <f>H242/(100-BE242)*100</f>
        <v>0</v>
      </c>
      <c r="BE242" s="32">
        <v>0</v>
      </c>
      <c r="BF242" s="32">
        <f>242</f>
        <v>242</v>
      </c>
      <c r="BH242" s="67">
        <f>G242*AO242</f>
        <v>0</v>
      </c>
      <c r="BI242" s="67">
        <f>G242*AP242</f>
        <v>0</v>
      </c>
      <c r="BJ242" s="67">
        <f>G242*H242</f>
        <v>0</v>
      </c>
      <c r="BK242" s="67"/>
      <c r="BL242" s="32">
        <v>87</v>
      </c>
      <c r="BW242" s="32" t="str">
        <f>I242</f>
        <v>21</v>
      </c>
    </row>
    <row r="243" spans="1:75" x14ac:dyDescent="0.25">
      <c r="A243" s="60"/>
      <c r="D243" s="61" t="s">
        <v>163</v>
      </c>
      <c r="E243" s="62" t="s">
        <v>512</v>
      </c>
      <c r="G243" s="63">
        <v>8</v>
      </c>
      <c r="L243" s="64"/>
    </row>
    <row r="244" spans="1:75" ht="13.5" customHeight="1" x14ac:dyDescent="0.25">
      <c r="A244" s="1" t="s">
        <v>513</v>
      </c>
      <c r="B244" s="2" t="s">
        <v>77</v>
      </c>
      <c r="C244" s="2" t="s">
        <v>514</v>
      </c>
      <c r="D244" s="82" t="s">
        <v>515</v>
      </c>
      <c r="E244" s="83"/>
      <c r="F244" s="2" t="s">
        <v>504</v>
      </c>
      <c r="G244" s="32">
        <f>'Stavební rozpočet'!G244</f>
        <v>9</v>
      </c>
      <c r="H244" s="32">
        <f>'Stavební rozpočet'!H244</f>
        <v>0</v>
      </c>
      <c r="I244" s="58" t="s">
        <v>118</v>
      </c>
      <c r="J244" s="32">
        <f>G244*H244</f>
        <v>0</v>
      </c>
      <c r="K244" s="58" t="s">
        <v>4</v>
      </c>
      <c r="L244" s="64"/>
      <c r="Z244" s="32">
        <f>IF(AQ244="5",BJ244,0)</f>
        <v>0</v>
      </c>
      <c r="AB244" s="32">
        <f>IF(AQ244="1",BH244,0)</f>
        <v>0</v>
      </c>
      <c r="AC244" s="32">
        <f>IF(AQ244="1",BI244,0)</f>
        <v>0</v>
      </c>
      <c r="AD244" s="32">
        <f>IF(AQ244="7",BH244,0)</f>
        <v>0</v>
      </c>
      <c r="AE244" s="32">
        <f>IF(AQ244="7",BI244,0)</f>
        <v>0</v>
      </c>
      <c r="AF244" s="32">
        <f>IF(AQ244="2",BH244,0)</f>
        <v>0</v>
      </c>
      <c r="AG244" s="32">
        <f>IF(AQ244="2",BI244,0)</f>
        <v>0</v>
      </c>
      <c r="AH244" s="32">
        <f>IF(AQ244="0",BJ244,0)</f>
        <v>0</v>
      </c>
      <c r="AI244" s="43" t="s">
        <v>77</v>
      </c>
      <c r="AJ244" s="32">
        <f>IF(AN244=0,J244,0)</f>
        <v>0</v>
      </c>
      <c r="AK244" s="32">
        <f>IF(AN244=12,J244,0)</f>
        <v>0</v>
      </c>
      <c r="AL244" s="32">
        <f>IF(AN244=21,J244,0)</f>
        <v>0</v>
      </c>
      <c r="AN244" s="32">
        <v>21</v>
      </c>
      <c r="AO244" s="32">
        <f>H244*0</f>
        <v>0</v>
      </c>
      <c r="AP244" s="32">
        <f>H244*(1-0)</f>
        <v>0</v>
      </c>
      <c r="AQ244" s="58" t="s">
        <v>114</v>
      </c>
      <c r="AV244" s="32">
        <f>AW244+AX244</f>
        <v>0</v>
      </c>
      <c r="AW244" s="32">
        <f>G244*AO244</f>
        <v>0</v>
      </c>
      <c r="AX244" s="32">
        <f>G244*AP244</f>
        <v>0</v>
      </c>
      <c r="AY244" s="58" t="s">
        <v>477</v>
      </c>
      <c r="AZ244" s="58" t="s">
        <v>437</v>
      </c>
      <c r="BA244" s="43" t="s">
        <v>121</v>
      </c>
      <c r="BC244" s="32">
        <f>AW244+AX244</f>
        <v>0</v>
      </c>
      <c r="BD244" s="32">
        <f>H244/(100-BE244)*100</f>
        <v>0</v>
      </c>
      <c r="BE244" s="32">
        <v>0</v>
      </c>
      <c r="BF244" s="32">
        <f>244</f>
        <v>244</v>
      </c>
      <c r="BH244" s="32">
        <f>G244*AO244</f>
        <v>0</v>
      </c>
      <c r="BI244" s="32">
        <f>G244*AP244</f>
        <v>0</v>
      </c>
      <c r="BJ244" s="32">
        <f>G244*H244</f>
        <v>0</v>
      </c>
      <c r="BK244" s="32"/>
      <c r="BL244" s="32">
        <v>87</v>
      </c>
      <c r="BW244" s="32" t="str">
        <f>I244</f>
        <v>21</v>
      </c>
    </row>
    <row r="245" spans="1:75" ht="13.5" customHeight="1" x14ac:dyDescent="0.25">
      <c r="A245" s="65" t="s">
        <v>516</v>
      </c>
      <c r="B245" s="66" t="s">
        <v>77</v>
      </c>
      <c r="C245" s="66" t="s">
        <v>517</v>
      </c>
      <c r="D245" s="169" t="s">
        <v>518</v>
      </c>
      <c r="E245" s="170"/>
      <c r="F245" s="66" t="s">
        <v>241</v>
      </c>
      <c r="G245" s="67">
        <f>'Stavební rozpočet'!G245</f>
        <v>8</v>
      </c>
      <c r="H245" s="67">
        <f>'Stavební rozpočet'!H245</f>
        <v>0</v>
      </c>
      <c r="I245" s="68" t="s">
        <v>118</v>
      </c>
      <c r="J245" s="67">
        <f>G245*H245</f>
        <v>0</v>
      </c>
      <c r="K245" s="68" t="s">
        <v>823</v>
      </c>
      <c r="L245" s="64"/>
      <c r="Z245" s="32">
        <f>IF(AQ245="5",BJ245,0)</f>
        <v>0</v>
      </c>
      <c r="AB245" s="32">
        <f>IF(AQ245="1",BH245,0)</f>
        <v>0</v>
      </c>
      <c r="AC245" s="32">
        <f>IF(AQ245="1",BI245,0)</f>
        <v>0</v>
      </c>
      <c r="AD245" s="32">
        <f>IF(AQ245="7",BH245,0)</f>
        <v>0</v>
      </c>
      <c r="AE245" s="32">
        <f>IF(AQ245="7",BI245,0)</f>
        <v>0</v>
      </c>
      <c r="AF245" s="32">
        <f>IF(AQ245="2",BH245,0)</f>
        <v>0</v>
      </c>
      <c r="AG245" s="32">
        <f>IF(AQ245="2",BI245,0)</f>
        <v>0</v>
      </c>
      <c r="AH245" s="32">
        <f>IF(AQ245="0",BJ245,0)</f>
        <v>0</v>
      </c>
      <c r="AI245" s="43" t="s">
        <v>77</v>
      </c>
      <c r="AJ245" s="67">
        <f>IF(AN245=0,J245,0)</f>
        <v>0</v>
      </c>
      <c r="AK245" s="67">
        <f>IF(AN245=12,J245,0)</f>
        <v>0</v>
      </c>
      <c r="AL245" s="67">
        <f>IF(AN245=21,J245,0)</f>
        <v>0</v>
      </c>
      <c r="AN245" s="32">
        <v>21</v>
      </c>
      <c r="AO245" s="32">
        <f>H245*1</f>
        <v>0</v>
      </c>
      <c r="AP245" s="32">
        <f>H245*(1-1)</f>
        <v>0</v>
      </c>
      <c r="AQ245" s="68" t="s">
        <v>114</v>
      </c>
      <c r="AV245" s="32">
        <f>AW245+AX245</f>
        <v>0</v>
      </c>
      <c r="AW245" s="32">
        <f>G245*AO245</f>
        <v>0</v>
      </c>
      <c r="AX245" s="32">
        <f>G245*AP245</f>
        <v>0</v>
      </c>
      <c r="AY245" s="58" t="s">
        <v>477</v>
      </c>
      <c r="AZ245" s="58" t="s">
        <v>437</v>
      </c>
      <c r="BA245" s="43" t="s">
        <v>121</v>
      </c>
      <c r="BC245" s="32">
        <f>AW245+AX245</f>
        <v>0</v>
      </c>
      <c r="BD245" s="32">
        <f>H245/(100-BE245)*100</f>
        <v>0</v>
      </c>
      <c r="BE245" s="32">
        <v>0</v>
      </c>
      <c r="BF245" s="32">
        <f>245</f>
        <v>245</v>
      </c>
      <c r="BH245" s="67">
        <f>G245*AO245</f>
        <v>0</v>
      </c>
      <c r="BI245" s="67">
        <f>G245*AP245</f>
        <v>0</v>
      </c>
      <c r="BJ245" s="67">
        <f>G245*H245</f>
        <v>0</v>
      </c>
      <c r="BK245" s="67"/>
      <c r="BL245" s="32">
        <v>87</v>
      </c>
      <c r="BW245" s="32" t="str">
        <f>I245</f>
        <v>21</v>
      </c>
    </row>
    <row r="246" spans="1:75" x14ac:dyDescent="0.25">
      <c r="A246" s="60"/>
      <c r="D246" s="61" t="s">
        <v>163</v>
      </c>
      <c r="E246" s="62" t="s">
        <v>519</v>
      </c>
      <c r="G246" s="63">
        <v>8</v>
      </c>
      <c r="L246" s="64"/>
    </row>
    <row r="247" spans="1:75" ht="13.5" customHeight="1" x14ac:dyDescent="0.25">
      <c r="A247" s="65" t="s">
        <v>520</v>
      </c>
      <c r="B247" s="66" t="s">
        <v>77</v>
      </c>
      <c r="C247" s="66" t="s">
        <v>521</v>
      </c>
      <c r="D247" s="169" t="s">
        <v>522</v>
      </c>
      <c r="E247" s="170"/>
      <c r="F247" s="66" t="s">
        <v>241</v>
      </c>
      <c r="G247" s="67">
        <f>'Stavební rozpočet'!G247</f>
        <v>1</v>
      </c>
      <c r="H247" s="67">
        <f>'Stavební rozpočet'!H247</f>
        <v>0</v>
      </c>
      <c r="I247" s="68" t="s">
        <v>118</v>
      </c>
      <c r="J247" s="67">
        <f>G247*H247</f>
        <v>0</v>
      </c>
      <c r="K247" s="68" t="s">
        <v>4</v>
      </c>
      <c r="L247" s="64"/>
      <c r="Z247" s="32">
        <f>IF(AQ247="5",BJ247,0)</f>
        <v>0</v>
      </c>
      <c r="AB247" s="32">
        <f>IF(AQ247="1",BH247,0)</f>
        <v>0</v>
      </c>
      <c r="AC247" s="32">
        <f>IF(AQ247="1",BI247,0)</f>
        <v>0</v>
      </c>
      <c r="AD247" s="32">
        <f>IF(AQ247="7",BH247,0)</f>
        <v>0</v>
      </c>
      <c r="AE247" s="32">
        <f>IF(AQ247="7",BI247,0)</f>
        <v>0</v>
      </c>
      <c r="AF247" s="32">
        <f>IF(AQ247="2",BH247,0)</f>
        <v>0</v>
      </c>
      <c r="AG247" s="32">
        <f>IF(AQ247="2",BI247,0)</f>
        <v>0</v>
      </c>
      <c r="AH247" s="32">
        <f>IF(AQ247="0",BJ247,0)</f>
        <v>0</v>
      </c>
      <c r="AI247" s="43" t="s">
        <v>77</v>
      </c>
      <c r="AJ247" s="67">
        <f>IF(AN247=0,J247,0)</f>
        <v>0</v>
      </c>
      <c r="AK247" s="67">
        <f>IF(AN247=12,J247,0)</f>
        <v>0</v>
      </c>
      <c r="AL247" s="67">
        <f>IF(AN247=21,J247,0)</f>
        <v>0</v>
      </c>
      <c r="AN247" s="32">
        <v>21</v>
      </c>
      <c r="AO247" s="32">
        <f>H247*1</f>
        <v>0</v>
      </c>
      <c r="AP247" s="32">
        <f>H247*(1-1)</f>
        <v>0</v>
      </c>
      <c r="AQ247" s="68" t="s">
        <v>114</v>
      </c>
      <c r="AV247" s="32">
        <f>AW247+AX247</f>
        <v>0</v>
      </c>
      <c r="AW247" s="32">
        <f>G247*AO247</f>
        <v>0</v>
      </c>
      <c r="AX247" s="32">
        <f>G247*AP247</f>
        <v>0</v>
      </c>
      <c r="AY247" s="58" t="s">
        <v>477</v>
      </c>
      <c r="AZ247" s="58" t="s">
        <v>437</v>
      </c>
      <c r="BA247" s="43" t="s">
        <v>121</v>
      </c>
      <c r="BC247" s="32">
        <f>AW247+AX247</f>
        <v>0</v>
      </c>
      <c r="BD247" s="32">
        <f>H247/(100-BE247)*100</f>
        <v>0</v>
      </c>
      <c r="BE247" s="32">
        <v>0</v>
      </c>
      <c r="BF247" s="32">
        <f>247</f>
        <v>247</v>
      </c>
      <c r="BH247" s="67">
        <f>G247*AO247</f>
        <v>0</v>
      </c>
      <c r="BI247" s="67">
        <f>G247*AP247</f>
        <v>0</v>
      </c>
      <c r="BJ247" s="67">
        <f>G247*H247</f>
        <v>0</v>
      </c>
      <c r="BK247" s="67"/>
      <c r="BL247" s="32">
        <v>87</v>
      </c>
      <c r="BW247" s="32" t="str">
        <f>I247</f>
        <v>21</v>
      </c>
    </row>
    <row r="248" spans="1:75" x14ac:dyDescent="0.25">
      <c r="A248" s="60"/>
      <c r="D248" s="61" t="s">
        <v>114</v>
      </c>
      <c r="E248" s="62" t="s">
        <v>523</v>
      </c>
      <c r="G248" s="63">
        <v>1</v>
      </c>
      <c r="L248" s="64"/>
    </row>
    <row r="249" spans="1:75" ht="13.5" customHeight="1" x14ac:dyDescent="0.25">
      <c r="A249" s="1" t="s">
        <v>524</v>
      </c>
      <c r="B249" s="2" t="s">
        <v>77</v>
      </c>
      <c r="C249" s="2" t="s">
        <v>525</v>
      </c>
      <c r="D249" s="82" t="s">
        <v>526</v>
      </c>
      <c r="E249" s="83"/>
      <c r="F249" s="2" t="s">
        <v>241</v>
      </c>
      <c r="G249" s="32">
        <f>'Stavební rozpočet'!G249</f>
        <v>11</v>
      </c>
      <c r="H249" s="32">
        <f>'Stavební rozpočet'!H249</f>
        <v>0</v>
      </c>
      <c r="I249" s="58" t="s">
        <v>118</v>
      </c>
      <c r="J249" s="32">
        <f>G249*H249</f>
        <v>0</v>
      </c>
      <c r="K249" s="58"/>
      <c r="L249" s="64"/>
      <c r="Z249" s="32">
        <f>IF(AQ249="5",BJ249,0)</f>
        <v>0</v>
      </c>
      <c r="AB249" s="32">
        <f>IF(AQ249="1",BH249,0)</f>
        <v>0</v>
      </c>
      <c r="AC249" s="32">
        <f>IF(AQ249="1",BI249,0)</f>
        <v>0</v>
      </c>
      <c r="AD249" s="32">
        <f>IF(AQ249="7",BH249,0)</f>
        <v>0</v>
      </c>
      <c r="AE249" s="32">
        <f>IF(AQ249="7",BI249,0)</f>
        <v>0</v>
      </c>
      <c r="AF249" s="32">
        <f>IF(AQ249="2",BH249,0)</f>
        <v>0</v>
      </c>
      <c r="AG249" s="32">
        <f>IF(AQ249="2",BI249,0)</f>
        <v>0</v>
      </c>
      <c r="AH249" s="32">
        <f>IF(AQ249="0",BJ249,0)</f>
        <v>0</v>
      </c>
      <c r="AI249" s="43" t="s">
        <v>77</v>
      </c>
      <c r="AJ249" s="32">
        <f>IF(AN249=0,J249,0)</f>
        <v>0</v>
      </c>
      <c r="AK249" s="32">
        <f>IF(AN249=12,J249,0)</f>
        <v>0</v>
      </c>
      <c r="AL249" s="32">
        <f>IF(AN249=21,J249,0)</f>
        <v>0</v>
      </c>
      <c r="AN249" s="32">
        <v>21</v>
      </c>
      <c r="AO249" s="32">
        <f>H249*0</f>
        <v>0</v>
      </c>
      <c r="AP249" s="32">
        <f>H249*(1-0)</f>
        <v>0</v>
      </c>
      <c r="AQ249" s="58" t="s">
        <v>114</v>
      </c>
      <c r="AV249" s="32">
        <f>AW249+AX249</f>
        <v>0</v>
      </c>
      <c r="AW249" s="32">
        <f>G249*AO249</f>
        <v>0</v>
      </c>
      <c r="AX249" s="32">
        <f>G249*AP249</f>
        <v>0</v>
      </c>
      <c r="AY249" s="58" t="s">
        <v>477</v>
      </c>
      <c r="AZ249" s="58" t="s">
        <v>437</v>
      </c>
      <c r="BA249" s="43" t="s">
        <v>121</v>
      </c>
      <c r="BC249" s="32">
        <f>AW249+AX249</f>
        <v>0</v>
      </c>
      <c r="BD249" s="32">
        <f>H249/(100-BE249)*100</f>
        <v>0</v>
      </c>
      <c r="BE249" s="32">
        <v>0</v>
      </c>
      <c r="BF249" s="32">
        <f>249</f>
        <v>249</v>
      </c>
      <c r="BH249" s="32">
        <f>G249*AO249</f>
        <v>0</v>
      </c>
      <c r="BI249" s="32">
        <f>G249*AP249</f>
        <v>0</v>
      </c>
      <c r="BJ249" s="32">
        <f>G249*H249</f>
        <v>0</v>
      </c>
      <c r="BK249" s="32"/>
      <c r="BL249" s="32">
        <v>87</v>
      </c>
      <c r="BW249" s="32" t="str">
        <f>I249</f>
        <v>21</v>
      </c>
    </row>
    <row r="250" spans="1:75" ht="13.5" customHeight="1" x14ac:dyDescent="0.25">
      <c r="A250" s="65" t="s">
        <v>398</v>
      </c>
      <c r="B250" s="66" t="s">
        <v>77</v>
      </c>
      <c r="C250" s="66" t="s">
        <v>527</v>
      </c>
      <c r="D250" s="169" t="s">
        <v>528</v>
      </c>
      <c r="E250" s="170"/>
      <c r="F250" s="66" t="s">
        <v>241</v>
      </c>
      <c r="G250" s="67">
        <f>'Stavební rozpočet'!G250</f>
        <v>9</v>
      </c>
      <c r="H250" s="67">
        <f>'Stavební rozpočet'!H250</f>
        <v>0</v>
      </c>
      <c r="I250" s="68" t="s">
        <v>118</v>
      </c>
      <c r="J250" s="67">
        <f>G250*H250</f>
        <v>0</v>
      </c>
      <c r="K250" s="68"/>
      <c r="L250" s="64"/>
      <c r="Z250" s="32">
        <f>IF(AQ250="5",BJ250,0)</f>
        <v>0</v>
      </c>
      <c r="AB250" s="32">
        <f>IF(AQ250="1",BH250,0)</f>
        <v>0</v>
      </c>
      <c r="AC250" s="32">
        <f>IF(AQ250="1",BI250,0)</f>
        <v>0</v>
      </c>
      <c r="AD250" s="32">
        <f>IF(AQ250="7",BH250,0)</f>
        <v>0</v>
      </c>
      <c r="AE250" s="32">
        <f>IF(AQ250="7",BI250,0)</f>
        <v>0</v>
      </c>
      <c r="AF250" s="32">
        <f>IF(AQ250="2",BH250,0)</f>
        <v>0</v>
      </c>
      <c r="AG250" s="32">
        <f>IF(AQ250="2",BI250,0)</f>
        <v>0</v>
      </c>
      <c r="AH250" s="32">
        <f>IF(AQ250="0",BJ250,0)</f>
        <v>0</v>
      </c>
      <c r="AI250" s="43" t="s">
        <v>77</v>
      </c>
      <c r="AJ250" s="67">
        <f>IF(AN250=0,J250,0)</f>
        <v>0</v>
      </c>
      <c r="AK250" s="67">
        <f>IF(AN250=12,J250,0)</f>
        <v>0</v>
      </c>
      <c r="AL250" s="67">
        <f>IF(AN250=21,J250,0)</f>
        <v>0</v>
      </c>
      <c r="AN250" s="32">
        <v>21</v>
      </c>
      <c r="AO250" s="32">
        <f>H250*1</f>
        <v>0</v>
      </c>
      <c r="AP250" s="32">
        <f>H250*(1-1)</f>
        <v>0</v>
      </c>
      <c r="AQ250" s="68" t="s">
        <v>114</v>
      </c>
      <c r="AV250" s="32">
        <f>AW250+AX250</f>
        <v>0</v>
      </c>
      <c r="AW250" s="32">
        <f>G250*AO250</f>
        <v>0</v>
      </c>
      <c r="AX250" s="32">
        <f>G250*AP250</f>
        <v>0</v>
      </c>
      <c r="AY250" s="58" t="s">
        <v>477</v>
      </c>
      <c r="AZ250" s="58" t="s">
        <v>437</v>
      </c>
      <c r="BA250" s="43" t="s">
        <v>121</v>
      </c>
      <c r="BC250" s="32">
        <f>AW250+AX250</f>
        <v>0</v>
      </c>
      <c r="BD250" s="32">
        <f>H250/(100-BE250)*100</f>
        <v>0</v>
      </c>
      <c r="BE250" s="32">
        <v>0</v>
      </c>
      <c r="BF250" s="32">
        <f>250</f>
        <v>250</v>
      </c>
      <c r="BH250" s="67">
        <f>G250*AO250</f>
        <v>0</v>
      </c>
      <c r="BI250" s="67">
        <f>G250*AP250</f>
        <v>0</v>
      </c>
      <c r="BJ250" s="67">
        <f>G250*H250</f>
        <v>0</v>
      </c>
      <c r="BK250" s="67"/>
      <c r="BL250" s="32">
        <v>87</v>
      </c>
      <c r="BW250" s="32" t="str">
        <f>I250</f>
        <v>21</v>
      </c>
    </row>
    <row r="251" spans="1:75" x14ac:dyDescent="0.25">
      <c r="A251" s="60"/>
      <c r="D251" s="61" t="s">
        <v>168</v>
      </c>
      <c r="E251" s="62" t="s">
        <v>529</v>
      </c>
      <c r="G251" s="63">
        <v>9</v>
      </c>
      <c r="L251" s="64"/>
    </row>
    <row r="252" spans="1:75" ht="13.5" customHeight="1" x14ac:dyDescent="0.25">
      <c r="A252" s="65" t="s">
        <v>530</v>
      </c>
      <c r="B252" s="66" t="s">
        <v>77</v>
      </c>
      <c r="C252" s="66" t="s">
        <v>531</v>
      </c>
      <c r="D252" s="169" t="s">
        <v>532</v>
      </c>
      <c r="E252" s="170"/>
      <c r="F252" s="66" t="s">
        <v>241</v>
      </c>
      <c r="G252" s="67">
        <f>'Stavební rozpočet'!G252</f>
        <v>1</v>
      </c>
      <c r="H252" s="67">
        <f>'Stavební rozpočet'!H252</f>
        <v>0</v>
      </c>
      <c r="I252" s="68" t="s">
        <v>118</v>
      </c>
      <c r="J252" s="67">
        <f>G252*H252</f>
        <v>0</v>
      </c>
      <c r="K252" s="68"/>
      <c r="L252" s="64"/>
      <c r="Z252" s="32">
        <f>IF(AQ252="5",BJ252,0)</f>
        <v>0</v>
      </c>
      <c r="AB252" s="32">
        <f>IF(AQ252="1",BH252,0)</f>
        <v>0</v>
      </c>
      <c r="AC252" s="32">
        <f>IF(AQ252="1",BI252,0)</f>
        <v>0</v>
      </c>
      <c r="AD252" s="32">
        <f>IF(AQ252="7",BH252,0)</f>
        <v>0</v>
      </c>
      <c r="AE252" s="32">
        <f>IF(AQ252="7",BI252,0)</f>
        <v>0</v>
      </c>
      <c r="AF252" s="32">
        <f>IF(AQ252="2",BH252,0)</f>
        <v>0</v>
      </c>
      <c r="AG252" s="32">
        <f>IF(AQ252="2",BI252,0)</f>
        <v>0</v>
      </c>
      <c r="AH252" s="32">
        <f>IF(AQ252="0",BJ252,0)</f>
        <v>0</v>
      </c>
      <c r="AI252" s="43" t="s">
        <v>77</v>
      </c>
      <c r="AJ252" s="67">
        <f>IF(AN252=0,J252,0)</f>
        <v>0</v>
      </c>
      <c r="AK252" s="67">
        <f>IF(AN252=12,J252,0)</f>
        <v>0</v>
      </c>
      <c r="AL252" s="67">
        <f>IF(AN252=21,J252,0)</f>
        <v>0</v>
      </c>
      <c r="AN252" s="32">
        <v>21</v>
      </c>
      <c r="AO252" s="32">
        <f>H252*1</f>
        <v>0</v>
      </c>
      <c r="AP252" s="32">
        <f>H252*(1-1)</f>
        <v>0</v>
      </c>
      <c r="AQ252" s="68" t="s">
        <v>114</v>
      </c>
      <c r="AV252" s="32">
        <f>AW252+AX252</f>
        <v>0</v>
      </c>
      <c r="AW252" s="32">
        <f>G252*AO252</f>
        <v>0</v>
      </c>
      <c r="AX252" s="32">
        <f>G252*AP252</f>
        <v>0</v>
      </c>
      <c r="AY252" s="58" t="s">
        <v>477</v>
      </c>
      <c r="AZ252" s="58" t="s">
        <v>437</v>
      </c>
      <c r="BA252" s="43" t="s">
        <v>121</v>
      </c>
      <c r="BC252" s="32">
        <f>AW252+AX252</f>
        <v>0</v>
      </c>
      <c r="BD252" s="32">
        <f>H252/(100-BE252)*100</f>
        <v>0</v>
      </c>
      <c r="BE252" s="32">
        <v>0</v>
      </c>
      <c r="BF252" s="32">
        <f>252</f>
        <v>252</v>
      </c>
      <c r="BH252" s="67">
        <f>G252*AO252</f>
        <v>0</v>
      </c>
      <c r="BI252" s="67">
        <f>G252*AP252</f>
        <v>0</v>
      </c>
      <c r="BJ252" s="67">
        <f>G252*H252</f>
        <v>0</v>
      </c>
      <c r="BK252" s="67"/>
      <c r="BL252" s="32">
        <v>87</v>
      </c>
      <c r="BW252" s="32" t="str">
        <f>I252</f>
        <v>21</v>
      </c>
    </row>
    <row r="253" spans="1:75" x14ac:dyDescent="0.25">
      <c r="A253" s="60"/>
      <c r="D253" s="61" t="s">
        <v>114</v>
      </c>
      <c r="E253" s="62" t="s">
        <v>533</v>
      </c>
      <c r="G253" s="63">
        <v>1</v>
      </c>
      <c r="L253" s="64"/>
    </row>
    <row r="254" spans="1:75" ht="13.5" customHeight="1" x14ac:dyDescent="0.25">
      <c r="A254" s="65" t="s">
        <v>534</v>
      </c>
      <c r="B254" s="66" t="s">
        <v>77</v>
      </c>
      <c r="C254" s="66" t="s">
        <v>535</v>
      </c>
      <c r="D254" s="169" t="s">
        <v>536</v>
      </c>
      <c r="E254" s="170"/>
      <c r="F254" s="66" t="s">
        <v>241</v>
      </c>
      <c r="G254" s="67">
        <f>'Stavební rozpočet'!G254</f>
        <v>1</v>
      </c>
      <c r="H254" s="67">
        <f>'Stavební rozpočet'!H254</f>
        <v>0</v>
      </c>
      <c r="I254" s="68" t="s">
        <v>118</v>
      </c>
      <c r="J254" s="67">
        <f>G254*H254</f>
        <v>0</v>
      </c>
      <c r="K254" s="68"/>
      <c r="L254" s="64"/>
      <c r="Z254" s="32">
        <f>IF(AQ254="5",BJ254,0)</f>
        <v>0</v>
      </c>
      <c r="AB254" s="32">
        <f>IF(AQ254="1",BH254,0)</f>
        <v>0</v>
      </c>
      <c r="AC254" s="32">
        <f>IF(AQ254="1",BI254,0)</f>
        <v>0</v>
      </c>
      <c r="AD254" s="32">
        <f>IF(AQ254="7",BH254,0)</f>
        <v>0</v>
      </c>
      <c r="AE254" s="32">
        <f>IF(AQ254="7",BI254,0)</f>
        <v>0</v>
      </c>
      <c r="AF254" s="32">
        <f>IF(AQ254="2",BH254,0)</f>
        <v>0</v>
      </c>
      <c r="AG254" s="32">
        <f>IF(AQ254="2",BI254,0)</f>
        <v>0</v>
      </c>
      <c r="AH254" s="32">
        <f>IF(AQ254="0",BJ254,0)</f>
        <v>0</v>
      </c>
      <c r="AI254" s="43" t="s">
        <v>77</v>
      </c>
      <c r="AJ254" s="67">
        <f>IF(AN254=0,J254,0)</f>
        <v>0</v>
      </c>
      <c r="AK254" s="67">
        <f>IF(AN254=12,J254,0)</f>
        <v>0</v>
      </c>
      <c r="AL254" s="67">
        <f>IF(AN254=21,J254,0)</f>
        <v>0</v>
      </c>
      <c r="AN254" s="32">
        <v>21</v>
      </c>
      <c r="AO254" s="32">
        <f>H254*1</f>
        <v>0</v>
      </c>
      <c r="AP254" s="32">
        <f>H254*(1-1)</f>
        <v>0</v>
      </c>
      <c r="AQ254" s="68" t="s">
        <v>114</v>
      </c>
      <c r="AV254" s="32">
        <f>AW254+AX254</f>
        <v>0</v>
      </c>
      <c r="AW254" s="32">
        <f>G254*AO254</f>
        <v>0</v>
      </c>
      <c r="AX254" s="32">
        <f>G254*AP254</f>
        <v>0</v>
      </c>
      <c r="AY254" s="58" t="s">
        <v>477</v>
      </c>
      <c r="AZ254" s="58" t="s">
        <v>437</v>
      </c>
      <c r="BA254" s="43" t="s">
        <v>121</v>
      </c>
      <c r="BC254" s="32">
        <f>AW254+AX254</f>
        <v>0</v>
      </c>
      <c r="BD254" s="32">
        <f>H254/(100-BE254)*100</f>
        <v>0</v>
      </c>
      <c r="BE254" s="32">
        <v>0</v>
      </c>
      <c r="BF254" s="32">
        <f>254</f>
        <v>254</v>
      </c>
      <c r="BH254" s="67">
        <f>G254*AO254</f>
        <v>0</v>
      </c>
      <c r="BI254" s="67">
        <f>G254*AP254</f>
        <v>0</v>
      </c>
      <c r="BJ254" s="67">
        <f>G254*H254</f>
        <v>0</v>
      </c>
      <c r="BK254" s="67"/>
      <c r="BL254" s="32">
        <v>87</v>
      </c>
      <c r="BW254" s="32" t="str">
        <f>I254</f>
        <v>21</v>
      </c>
    </row>
    <row r="255" spans="1:75" x14ac:dyDescent="0.25">
      <c r="A255" s="60"/>
      <c r="D255" s="61" t="s">
        <v>114</v>
      </c>
      <c r="E255" s="62" t="s">
        <v>537</v>
      </c>
      <c r="G255" s="63">
        <v>1</v>
      </c>
      <c r="L255" s="64"/>
    </row>
    <row r="256" spans="1:75" ht="13.5" customHeight="1" x14ac:dyDescent="0.25">
      <c r="A256" s="1" t="s">
        <v>538</v>
      </c>
      <c r="B256" s="2" t="s">
        <v>77</v>
      </c>
      <c r="C256" s="2" t="s">
        <v>539</v>
      </c>
      <c r="D256" s="82" t="s">
        <v>540</v>
      </c>
      <c r="E256" s="83"/>
      <c r="F256" s="2" t="s">
        <v>241</v>
      </c>
      <c r="G256" s="32">
        <f>'Stavební rozpočet'!G256</f>
        <v>28</v>
      </c>
      <c r="H256" s="32">
        <f>'Stavební rozpočet'!H256</f>
        <v>0</v>
      </c>
      <c r="I256" s="58" t="s">
        <v>118</v>
      </c>
      <c r="J256" s="32">
        <f>G256*H256</f>
        <v>0</v>
      </c>
      <c r="K256" s="58"/>
      <c r="L256" s="64"/>
      <c r="Z256" s="32">
        <f>IF(AQ256="5",BJ256,0)</f>
        <v>0</v>
      </c>
      <c r="AB256" s="32">
        <f>IF(AQ256="1",BH256,0)</f>
        <v>0</v>
      </c>
      <c r="AC256" s="32">
        <f>IF(AQ256="1",BI256,0)</f>
        <v>0</v>
      </c>
      <c r="AD256" s="32">
        <f>IF(AQ256="7",BH256,0)</f>
        <v>0</v>
      </c>
      <c r="AE256" s="32">
        <f>IF(AQ256="7",BI256,0)</f>
        <v>0</v>
      </c>
      <c r="AF256" s="32">
        <f>IF(AQ256="2",BH256,0)</f>
        <v>0</v>
      </c>
      <c r="AG256" s="32">
        <f>IF(AQ256="2",BI256,0)</f>
        <v>0</v>
      </c>
      <c r="AH256" s="32">
        <f>IF(AQ256="0",BJ256,0)</f>
        <v>0</v>
      </c>
      <c r="AI256" s="43" t="s">
        <v>77</v>
      </c>
      <c r="AJ256" s="32">
        <f>IF(AN256=0,J256,0)</f>
        <v>0</v>
      </c>
      <c r="AK256" s="32">
        <f>IF(AN256=12,J256,0)</f>
        <v>0</v>
      </c>
      <c r="AL256" s="32">
        <f>IF(AN256=21,J256,0)</f>
        <v>0</v>
      </c>
      <c r="AN256" s="32">
        <v>21</v>
      </c>
      <c r="AO256" s="32">
        <f>H256*0</f>
        <v>0</v>
      </c>
      <c r="AP256" s="32">
        <f>H256*(1-0)</f>
        <v>0</v>
      </c>
      <c r="AQ256" s="58" t="s">
        <v>114</v>
      </c>
      <c r="AV256" s="32">
        <f>AW256+AX256</f>
        <v>0</v>
      </c>
      <c r="AW256" s="32">
        <f>G256*AO256</f>
        <v>0</v>
      </c>
      <c r="AX256" s="32">
        <f>G256*AP256</f>
        <v>0</v>
      </c>
      <c r="AY256" s="58" t="s">
        <v>477</v>
      </c>
      <c r="AZ256" s="58" t="s">
        <v>437</v>
      </c>
      <c r="BA256" s="43" t="s">
        <v>121</v>
      </c>
      <c r="BC256" s="32">
        <f>AW256+AX256</f>
        <v>0</v>
      </c>
      <c r="BD256" s="32">
        <f>H256/(100-BE256)*100</f>
        <v>0</v>
      </c>
      <c r="BE256" s="32">
        <v>0</v>
      </c>
      <c r="BF256" s="32">
        <f>256</f>
        <v>256</v>
      </c>
      <c r="BH256" s="32">
        <f>G256*AO256</f>
        <v>0</v>
      </c>
      <c r="BI256" s="32">
        <f>G256*AP256</f>
        <v>0</v>
      </c>
      <c r="BJ256" s="32">
        <f>G256*H256</f>
        <v>0</v>
      </c>
      <c r="BK256" s="32"/>
      <c r="BL256" s="32">
        <v>87</v>
      </c>
      <c r="BW256" s="32" t="str">
        <f>I256</f>
        <v>21</v>
      </c>
    </row>
    <row r="257" spans="1:75" x14ac:dyDescent="0.25">
      <c r="A257" s="60"/>
      <c r="D257" s="61" t="s">
        <v>541</v>
      </c>
      <c r="E257" s="62" t="s">
        <v>4</v>
      </c>
      <c r="G257" s="63">
        <v>28</v>
      </c>
      <c r="L257" s="64"/>
    </row>
    <row r="258" spans="1:75" ht="13.5" customHeight="1" x14ac:dyDescent="0.25">
      <c r="A258" s="65" t="s">
        <v>542</v>
      </c>
      <c r="B258" s="66" t="s">
        <v>77</v>
      </c>
      <c r="C258" s="66" t="s">
        <v>543</v>
      </c>
      <c r="D258" s="169" t="s">
        <v>544</v>
      </c>
      <c r="E258" s="170"/>
      <c r="F258" s="66" t="s">
        <v>241</v>
      </c>
      <c r="G258" s="67">
        <f>'Stavební rozpočet'!G258</f>
        <v>7</v>
      </c>
      <c r="H258" s="67">
        <f>'Stavební rozpočet'!H258</f>
        <v>0</v>
      </c>
      <c r="I258" s="68" t="s">
        <v>118</v>
      </c>
      <c r="J258" s="67">
        <f>G258*H258</f>
        <v>0</v>
      </c>
      <c r="K258" s="68" t="s">
        <v>4</v>
      </c>
      <c r="L258" s="64"/>
      <c r="Z258" s="32">
        <f>IF(AQ258="5",BJ258,0)</f>
        <v>0</v>
      </c>
      <c r="AB258" s="32">
        <f>IF(AQ258="1",BH258,0)</f>
        <v>0</v>
      </c>
      <c r="AC258" s="32">
        <f>IF(AQ258="1",BI258,0)</f>
        <v>0</v>
      </c>
      <c r="AD258" s="32">
        <f>IF(AQ258="7",BH258,0)</f>
        <v>0</v>
      </c>
      <c r="AE258" s="32">
        <f>IF(AQ258="7",BI258,0)</f>
        <v>0</v>
      </c>
      <c r="AF258" s="32">
        <f>IF(AQ258="2",BH258,0)</f>
        <v>0</v>
      </c>
      <c r="AG258" s="32">
        <f>IF(AQ258="2",BI258,0)</f>
        <v>0</v>
      </c>
      <c r="AH258" s="32">
        <f>IF(AQ258="0",BJ258,0)</f>
        <v>0</v>
      </c>
      <c r="AI258" s="43" t="s">
        <v>77</v>
      </c>
      <c r="AJ258" s="67">
        <f>IF(AN258=0,J258,0)</f>
        <v>0</v>
      </c>
      <c r="AK258" s="67">
        <f>IF(AN258=12,J258,0)</f>
        <v>0</v>
      </c>
      <c r="AL258" s="67">
        <f>IF(AN258=21,J258,0)</f>
        <v>0</v>
      </c>
      <c r="AN258" s="32">
        <v>21</v>
      </c>
      <c r="AO258" s="32">
        <f>H258*1</f>
        <v>0</v>
      </c>
      <c r="AP258" s="32">
        <f>H258*(1-1)</f>
        <v>0</v>
      </c>
      <c r="AQ258" s="68" t="s">
        <v>114</v>
      </c>
      <c r="AV258" s="32">
        <f>AW258+AX258</f>
        <v>0</v>
      </c>
      <c r="AW258" s="32">
        <f>G258*AO258</f>
        <v>0</v>
      </c>
      <c r="AX258" s="32">
        <f>G258*AP258</f>
        <v>0</v>
      </c>
      <c r="AY258" s="58" t="s">
        <v>477</v>
      </c>
      <c r="AZ258" s="58" t="s">
        <v>437</v>
      </c>
      <c r="BA258" s="43" t="s">
        <v>121</v>
      </c>
      <c r="BC258" s="32">
        <f>AW258+AX258</f>
        <v>0</v>
      </c>
      <c r="BD258" s="32">
        <f>H258/(100-BE258)*100</f>
        <v>0</v>
      </c>
      <c r="BE258" s="32">
        <v>0</v>
      </c>
      <c r="BF258" s="32">
        <f>258</f>
        <v>258</v>
      </c>
      <c r="BH258" s="67">
        <f>G258*AO258</f>
        <v>0</v>
      </c>
      <c r="BI258" s="67">
        <f>G258*AP258</f>
        <v>0</v>
      </c>
      <c r="BJ258" s="67">
        <f>G258*H258</f>
        <v>0</v>
      </c>
      <c r="BK258" s="67"/>
      <c r="BL258" s="32">
        <v>87</v>
      </c>
      <c r="BW258" s="32" t="str">
        <f>I258</f>
        <v>21</v>
      </c>
    </row>
    <row r="259" spans="1:75" x14ac:dyDescent="0.25">
      <c r="A259" s="60"/>
      <c r="D259" s="61" t="s">
        <v>151</v>
      </c>
      <c r="E259" s="62" t="s">
        <v>545</v>
      </c>
      <c r="G259" s="63">
        <v>7</v>
      </c>
      <c r="L259" s="64"/>
    </row>
    <row r="260" spans="1:75" ht="13.5" customHeight="1" x14ac:dyDescent="0.25">
      <c r="A260" s="65" t="s">
        <v>546</v>
      </c>
      <c r="B260" s="66" t="s">
        <v>77</v>
      </c>
      <c r="C260" s="66" t="s">
        <v>547</v>
      </c>
      <c r="D260" s="169" t="s">
        <v>548</v>
      </c>
      <c r="E260" s="170"/>
      <c r="F260" s="66" t="s">
        <v>241</v>
      </c>
      <c r="G260" s="67">
        <f>'Stavební rozpočet'!G260</f>
        <v>18</v>
      </c>
      <c r="H260" s="67">
        <f>'Stavební rozpočet'!H260</f>
        <v>0</v>
      </c>
      <c r="I260" s="68" t="s">
        <v>118</v>
      </c>
      <c r="J260" s="67">
        <f>G260*H260</f>
        <v>0</v>
      </c>
      <c r="K260" s="68" t="s">
        <v>823</v>
      </c>
      <c r="L260" s="64"/>
      <c r="Z260" s="32">
        <f>IF(AQ260="5",BJ260,0)</f>
        <v>0</v>
      </c>
      <c r="AB260" s="32">
        <f>IF(AQ260="1",BH260,0)</f>
        <v>0</v>
      </c>
      <c r="AC260" s="32">
        <f>IF(AQ260="1",BI260,0)</f>
        <v>0</v>
      </c>
      <c r="AD260" s="32">
        <f>IF(AQ260="7",BH260,0)</f>
        <v>0</v>
      </c>
      <c r="AE260" s="32">
        <f>IF(AQ260="7",BI260,0)</f>
        <v>0</v>
      </c>
      <c r="AF260" s="32">
        <f>IF(AQ260="2",BH260,0)</f>
        <v>0</v>
      </c>
      <c r="AG260" s="32">
        <f>IF(AQ260="2",BI260,0)</f>
        <v>0</v>
      </c>
      <c r="AH260" s="32">
        <f>IF(AQ260="0",BJ260,0)</f>
        <v>0</v>
      </c>
      <c r="AI260" s="43" t="s">
        <v>77</v>
      </c>
      <c r="AJ260" s="67">
        <f>IF(AN260=0,J260,0)</f>
        <v>0</v>
      </c>
      <c r="AK260" s="67">
        <f>IF(AN260=12,J260,0)</f>
        <v>0</v>
      </c>
      <c r="AL260" s="67">
        <f>IF(AN260=21,J260,0)</f>
        <v>0</v>
      </c>
      <c r="AN260" s="32">
        <v>21</v>
      </c>
      <c r="AO260" s="32">
        <f>H260*1</f>
        <v>0</v>
      </c>
      <c r="AP260" s="32">
        <f>H260*(1-1)</f>
        <v>0</v>
      </c>
      <c r="AQ260" s="68" t="s">
        <v>114</v>
      </c>
      <c r="AV260" s="32">
        <f>AW260+AX260</f>
        <v>0</v>
      </c>
      <c r="AW260" s="32">
        <f>G260*AO260</f>
        <v>0</v>
      </c>
      <c r="AX260" s="32">
        <f>G260*AP260</f>
        <v>0</v>
      </c>
      <c r="AY260" s="58" t="s">
        <v>477</v>
      </c>
      <c r="AZ260" s="58" t="s">
        <v>437</v>
      </c>
      <c r="BA260" s="43" t="s">
        <v>121</v>
      </c>
      <c r="BC260" s="32">
        <f>AW260+AX260</f>
        <v>0</v>
      </c>
      <c r="BD260" s="32">
        <f>H260/(100-BE260)*100</f>
        <v>0</v>
      </c>
      <c r="BE260" s="32">
        <v>0</v>
      </c>
      <c r="BF260" s="32">
        <f>260</f>
        <v>260</v>
      </c>
      <c r="BH260" s="67">
        <f>G260*AO260</f>
        <v>0</v>
      </c>
      <c r="BI260" s="67">
        <f>G260*AP260</f>
        <v>0</v>
      </c>
      <c r="BJ260" s="67">
        <f>G260*H260</f>
        <v>0</v>
      </c>
      <c r="BK260" s="67"/>
      <c r="BL260" s="32">
        <v>87</v>
      </c>
      <c r="BW260" s="32" t="str">
        <f>I260</f>
        <v>21</v>
      </c>
    </row>
    <row r="261" spans="1:75" x14ac:dyDescent="0.25">
      <c r="A261" s="60"/>
      <c r="D261" s="61" t="s">
        <v>234</v>
      </c>
      <c r="E261" s="62" t="s">
        <v>549</v>
      </c>
      <c r="G261" s="63">
        <v>18</v>
      </c>
      <c r="L261" s="64"/>
    </row>
    <row r="262" spans="1:75" ht="13.5" customHeight="1" x14ac:dyDescent="0.25">
      <c r="A262" s="65" t="s">
        <v>550</v>
      </c>
      <c r="B262" s="66" t="s">
        <v>77</v>
      </c>
      <c r="C262" s="66" t="s">
        <v>551</v>
      </c>
      <c r="D262" s="169" t="s">
        <v>552</v>
      </c>
      <c r="E262" s="170"/>
      <c r="F262" s="66" t="s">
        <v>241</v>
      </c>
      <c r="G262" s="67">
        <f>'Stavební rozpočet'!G262</f>
        <v>2</v>
      </c>
      <c r="H262" s="67">
        <f>'Stavební rozpočet'!H262</f>
        <v>0</v>
      </c>
      <c r="I262" s="68" t="s">
        <v>118</v>
      </c>
      <c r="J262" s="67">
        <f>G262*H262</f>
        <v>0</v>
      </c>
      <c r="K262" s="68" t="s">
        <v>823</v>
      </c>
      <c r="L262" s="64"/>
      <c r="Z262" s="32">
        <f>IF(AQ262="5",BJ262,0)</f>
        <v>0</v>
      </c>
      <c r="AB262" s="32">
        <f>IF(AQ262="1",BH262,0)</f>
        <v>0</v>
      </c>
      <c r="AC262" s="32">
        <f>IF(AQ262="1",BI262,0)</f>
        <v>0</v>
      </c>
      <c r="AD262" s="32">
        <f>IF(AQ262="7",BH262,0)</f>
        <v>0</v>
      </c>
      <c r="AE262" s="32">
        <f>IF(AQ262="7",BI262,0)</f>
        <v>0</v>
      </c>
      <c r="AF262" s="32">
        <f>IF(AQ262="2",BH262,0)</f>
        <v>0</v>
      </c>
      <c r="AG262" s="32">
        <f>IF(AQ262="2",BI262,0)</f>
        <v>0</v>
      </c>
      <c r="AH262" s="32">
        <f>IF(AQ262="0",BJ262,0)</f>
        <v>0</v>
      </c>
      <c r="AI262" s="43" t="s">
        <v>77</v>
      </c>
      <c r="AJ262" s="67">
        <f>IF(AN262=0,J262,0)</f>
        <v>0</v>
      </c>
      <c r="AK262" s="67">
        <f>IF(AN262=12,J262,0)</f>
        <v>0</v>
      </c>
      <c r="AL262" s="67">
        <f>IF(AN262=21,J262,0)</f>
        <v>0</v>
      </c>
      <c r="AN262" s="32">
        <v>21</v>
      </c>
      <c r="AO262" s="32">
        <f>H262*1</f>
        <v>0</v>
      </c>
      <c r="AP262" s="32">
        <f>H262*(1-1)</f>
        <v>0</v>
      </c>
      <c r="AQ262" s="68" t="s">
        <v>114</v>
      </c>
      <c r="AV262" s="32">
        <f>AW262+AX262</f>
        <v>0</v>
      </c>
      <c r="AW262" s="32">
        <f>G262*AO262</f>
        <v>0</v>
      </c>
      <c r="AX262" s="32">
        <f>G262*AP262</f>
        <v>0</v>
      </c>
      <c r="AY262" s="58" t="s">
        <v>477</v>
      </c>
      <c r="AZ262" s="58" t="s">
        <v>437</v>
      </c>
      <c r="BA262" s="43" t="s">
        <v>121</v>
      </c>
      <c r="BC262" s="32">
        <f>AW262+AX262</f>
        <v>0</v>
      </c>
      <c r="BD262" s="32">
        <f>H262/(100-BE262)*100</f>
        <v>0</v>
      </c>
      <c r="BE262" s="32">
        <v>0</v>
      </c>
      <c r="BF262" s="32">
        <f>262</f>
        <v>262</v>
      </c>
      <c r="BH262" s="67">
        <f>G262*AO262</f>
        <v>0</v>
      </c>
      <c r="BI262" s="67">
        <f>G262*AP262</f>
        <v>0</v>
      </c>
      <c r="BJ262" s="67">
        <f>G262*H262</f>
        <v>0</v>
      </c>
      <c r="BK262" s="67"/>
      <c r="BL262" s="32">
        <v>87</v>
      </c>
      <c r="BW262" s="32" t="str">
        <f>I262</f>
        <v>21</v>
      </c>
    </row>
    <row r="263" spans="1:75" x14ac:dyDescent="0.25">
      <c r="A263" s="60"/>
      <c r="D263" s="61" t="s">
        <v>124</v>
      </c>
      <c r="E263" s="62" t="s">
        <v>553</v>
      </c>
      <c r="G263" s="63">
        <v>2</v>
      </c>
      <c r="L263" s="64"/>
    </row>
    <row r="264" spans="1:75" ht="13.5" customHeight="1" x14ac:dyDescent="0.25">
      <c r="A264" s="65" t="s">
        <v>554</v>
      </c>
      <c r="B264" s="66" t="s">
        <v>77</v>
      </c>
      <c r="C264" s="66" t="s">
        <v>555</v>
      </c>
      <c r="D264" s="169" t="s">
        <v>556</v>
      </c>
      <c r="E264" s="170"/>
      <c r="F264" s="66" t="s">
        <v>241</v>
      </c>
      <c r="G264" s="67">
        <f>'Stavební rozpočet'!G264</f>
        <v>1</v>
      </c>
      <c r="H264" s="67">
        <f>'Stavební rozpočet'!H264</f>
        <v>0</v>
      </c>
      <c r="I264" s="68" t="s">
        <v>118</v>
      </c>
      <c r="J264" s="67">
        <f>G264*H264</f>
        <v>0</v>
      </c>
      <c r="K264" s="68" t="s">
        <v>823</v>
      </c>
      <c r="L264" s="64"/>
      <c r="Z264" s="32">
        <f>IF(AQ264="5",BJ264,0)</f>
        <v>0</v>
      </c>
      <c r="AB264" s="32">
        <f>IF(AQ264="1",BH264,0)</f>
        <v>0</v>
      </c>
      <c r="AC264" s="32">
        <f>IF(AQ264="1",BI264,0)</f>
        <v>0</v>
      </c>
      <c r="AD264" s="32">
        <f>IF(AQ264="7",BH264,0)</f>
        <v>0</v>
      </c>
      <c r="AE264" s="32">
        <f>IF(AQ264="7",BI264,0)</f>
        <v>0</v>
      </c>
      <c r="AF264" s="32">
        <f>IF(AQ264="2",BH264,0)</f>
        <v>0</v>
      </c>
      <c r="AG264" s="32">
        <f>IF(AQ264="2",BI264,0)</f>
        <v>0</v>
      </c>
      <c r="AH264" s="32">
        <f>IF(AQ264="0",BJ264,0)</f>
        <v>0</v>
      </c>
      <c r="AI264" s="43" t="s">
        <v>77</v>
      </c>
      <c r="AJ264" s="67">
        <f>IF(AN264=0,J264,0)</f>
        <v>0</v>
      </c>
      <c r="AK264" s="67">
        <f>IF(AN264=12,J264,0)</f>
        <v>0</v>
      </c>
      <c r="AL264" s="67">
        <f>IF(AN264=21,J264,0)</f>
        <v>0</v>
      </c>
      <c r="AN264" s="32">
        <v>21</v>
      </c>
      <c r="AO264" s="32">
        <f>H264*1</f>
        <v>0</v>
      </c>
      <c r="AP264" s="32">
        <f>H264*(1-1)</f>
        <v>0</v>
      </c>
      <c r="AQ264" s="68" t="s">
        <v>114</v>
      </c>
      <c r="AV264" s="32">
        <f>AW264+AX264</f>
        <v>0</v>
      </c>
      <c r="AW264" s="32">
        <f>G264*AO264</f>
        <v>0</v>
      </c>
      <c r="AX264" s="32">
        <f>G264*AP264</f>
        <v>0</v>
      </c>
      <c r="AY264" s="58" t="s">
        <v>477</v>
      </c>
      <c r="AZ264" s="58" t="s">
        <v>437</v>
      </c>
      <c r="BA264" s="43" t="s">
        <v>121</v>
      </c>
      <c r="BC264" s="32">
        <f>AW264+AX264</f>
        <v>0</v>
      </c>
      <c r="BD264" s="32">
        <f>H264/(100-BE264)*100</f>
        <v>0</v>
      </c>
      <c r="BE264" s="32">
        <v>0</v>
      </c>
      <c r="BF264" s="32">
        <f>264</f>
        <v>264</v>
      </c>
      <c r="BH264" s="67">
        <f>G264*AO264</f>
        <v>0</v>
      </c>
      <c r="BI264" s="67">
        <f>G264*AP264</f>
        <v>0</v>
      </c>
      <c r="BJ264" s="67">
        <f>G264*H264</f>
        <v>0</v>
      </c>
      <c r="BK264" s="67"/>
      <c r="BL264" s="32">
        <v>87</v>
      </c>
      <c r="BW264" s="32" t="str">
        <f>I264</f>
        <v>21</v>
      </c>
    </row>
    <row r="265" spans="1:75" x14ac:dyDescent="0.25">
      <c r="A265" s="60"/>
      <c r="D265" s="61" t="s">
        <v>114</v>
      </c>
      <c r="E265" s="62" t="s">
        <v>557</v>
      </c>
      <c r="G265" s="63">
        <v>1</v>
      </c>
      <c r="L265" s="64"/>
    </row>
    <row r="266" spans="1:75" ht="13.5" customHeight="1" x14ac:dyDescent="0.25">
      <c r="A266" s="65" t="s">
        <v>558</v>
      </c>
      <c r="B266" s="66" t="s">
        <v>77</v>
      </c>
      <c r="C266" s="66" t="s">
        <v>559</v>
      </c>
      <c r="D266" s="169" t="s">
        <v>560</v>
      </c>
      <c r="E266" s="170"/>
      <c r="F266" s="66" t="s">
        <v>241</v>
      </c>
      <c r="G266" s="67">
        <f>'Stavební rozpočet'!G266</f>
        <v>3</v>
      </c>
      <c r="H266" s="67">
        <f>'Stavební rozpočet'!H266</f>
        <v>0</v>
      </c>
      <c r="I266" s="68" t="s">
        <v>118</v>
      </c>
      <c r="J266" s="67">
        <f>G266*H266</f>
        <v>0</v>
      </c>
      <c r="K266" s="68" t="s">
        <v>4</v>
      </c>
      <c r="L266" s="64"/>
      <c r="Z266" s="32">
        <f>IF(AQ266="5",BJ266,0)</f>
        <v>0</v>
      </c>
      <c r="AB266" s="32">
        <f>IF(AQ266="1",BH266,0)</f>
        <v>0</v>
      </c>
      <c r="AC266" s="32">
        <f>IF(AQ266="1",BI266,0)</f>
        <v>0</v>
      </c>
      <c r="AD266" s="32">
        <f>IF(AQ266="7",BH266,0)</f>
        <v>0</v>
      </c>
      <c r="AE266" s="32">
        <f>IF(AQ266="7",BI266,0)</f>
        <v>0</v>
      </c>
      <c r="AF266" s="32">
        <f>IF(AQ266="2",BH266,0)</f>
        <v>0</v>
      </c>
      <c r="AG266" s="32">
        <f>IF(AQ266="2",BI266,0)</f>
        <v>0</v>
      </c>
      <c r="AH266" s="32">
        <f>IF(AQ266="0",BJ266,0)</f>
        <v>0</v>
      </c>
      <c r="AI266" s="43" t="s">
        <v>77</v>
      </c>
      <c r="AJ266" s="67">
        <f>IF(AN266=0,J266,0)</f>
        <v>0</v>
      </c>
      <c r="AK266" s="67">
        <f>IF(AN266=12,J266,0)</f>
        <v>0</v>
      </c>
      <c r="AL266" s="67">
        <f>IF(AN266=21,J266,0)</f>
        <v>0</v>
      </c>
      <c r="AN266" s="32">
        <v>21</v>
      </c>
      <c r="AO266" s="32">
        <f>H266*1</f>
        <v>0</v>
      </c>
      <c r="AP266" s="32">
        <f>H266*(1-1)</f>
        <v>0</v>
      </c>
      <c r="AQ266" s="68" t="s">
        <v>114</v>
      </c>
      <c r="AV266" s="32">
        <f>AW266+AX266</f>
        <v>0</v>
      </c>
      <c r="AW266" s="32">
        <f>G266*AO266</f>
        <v>0</v>
      </c>
      <c r="AX266" s="32">
        <f>G266*AP266</f>
        <v>0</v>
      </c>
      <c r="AY266" s="58" t="s">
        <v>477</v>
      </c>
      <c r="AZ266" s="58" t="s">
        <v>437</v>
      </c>
      <c r="BA266" s="43" t="s">
        <v>121</v>
      </c>
      <c r="BC266" s="32">
        <f>AW266+AX266</f>
        <v>0</v>
      </c>
      <c r="BD266" s="32">
        <f>H266/(100-BE266)*100</f>
        <v>0</v>
      </c>
      <c r="BE266" s="32">
        <v>0</v>
      </c>
      <c r="BF266" s="32">
        <f>266</f>
        <v>266</v>
      </c>
      <c r="BH266" s="67">
        <f>G266*AO266</f>
        <v>0</v>
      </c>
      <c r="BI266" s="67">
        <f>G266*AP266</f>
        <v>0</v>
      </c>
      <c r="BJ266" s="67">
        <f>G266*H266</f>
        <v>0</v>
      </c>
      <c r="BK266" s="67"/>
      <c r="BL266" s="32">
        <v>87</v>
      </c>
      <c r="BW266" s="32" t="str">
        <f>I266</f>
        <v>21</v>
      </c>
    </row>
    <row r="267" spans="1:75" x14ac:dyDescent="0.25">
      <c r="A267" s="60"/>
      <c r="D267" s="61" t="s">
        <v>128</v>
      </c>
      <c r="E267" s="62" t="s">
        <v>561</v>
      </c>
      <c r="G267" s="63">
        <v>3</v>
      </c>
      <c r="L267" s="64"/>
    </row>
    <row r="268" spans="1:75" ht="13.5" customHeight="1" x14ac:dyDescent="0.25">
      <c r="A268" s="65" t="s">
        <v>562</v>
      </c>
      <c r="B268" s="66" t="s">
        <v>77</v>
      </c>
      <c r="C268" s="66" t="s">
        <v>563</v>
      </c>
      <c r="D268" s="169" t="s">
        <v>564</v>
      </c>
      <c r="E268" s="170"/>
      <c r="F268" s="66" t="s">
        <v>241</v>
      </c>
      <c r="G268" s="67">
        <f>'Stavební rozpočet'!G268</f>
        <v>3</v>
      </c>
      <c r="H268" s="67">
        <f>'Stavební rozpočet'!H268</f>
        <v>0</v>
      </c>
      <c r="I268" s="68" t="s">
        <v>118</v>
      </c>
      <c r="J268" s="67">
        <f>G268*H268</f>
        <v>0</v>
      </c>
      <c r="K268" s="68" t="s">
        <v>4</v>
      </c>
      <c r="L268" s="64"/>
      <c r="Z268" s="32">
        <f>IF(AQ268="5",BJ268,0)</f>
        <v>0</v>
      </c>
      <c r="AB268" s="32">
        <f>IF(AQ268="1",BH268,0)</f>
        <v>0</v>
      </c>
      <c r="AC268" s="32">
        <f>IF(AQ268="1",BI268,0)</f>
        <v>0</v>
      </c>
      <c r="AD268" s="32">
        <f>IF(AQ268="7",BH268,0)</f>
        <v>0</v>
      </c>
      <c r="AE268" s="32">
        <f>IF(AQ268="7",BI268,0)</f>
        <v>0</v>
      </c>
      <c r="AF268" s="32">
        <f>IF(AQ268="2",BH268,0)</f>
        <v>0</v>
      </c>
      <c r="AG268" s="32">
        <f>IF(AQ268="2",BI268,0)</f>
        <v>0</v>
      </c>
      <c r="AH268" s="32">
        <f>IF(AQ268="0",BJ268,0)</f>
        <v>0</v>
      </c>
      <c r="AI268" s="43" t="s">
        <v>77</v>
      </c>
      <c r="AJ268" s="67">
        <f>IF(AN268=0,J268,0)</f>
        <v>0</v>
      </c>
      <c r="AK268" s="67">
        <f>IF(AN268=12,J268,0)</f>
        <v>0</v>
      </c>
      <c r="AL268" s="67">
        <f>IF(AN268=21,J268,0)</f>
        <v>0</v>
      </c>
      <c r="AN268" s="32">
        <v>21</v>
      </c>
      <c r="AO268" s="32">
        <f>H268*1</f>
        <v>0</v>
      </c>
      <c r="AP268" s="32">
        <f>H268*(1-1)</f>
        <v>0</v>
      </c>
      <c r="AQ268" s="68" t="s">
        <v>114</v>
      </c>
      <c r="AV268" s="32">
        <f>AW268+AX268</f>
        <v>0</v>
      </c>
      <c r="AW268" s="32">
        <f>G268*AO268</f>
        <v>0</v>
      </c>
      <c r="AX268" s="32">
        <f>G268*AP268</f>
        <v>0</v>
      </c>
      <c r="AY268" s="58" t="s">
        <v>477</v>
      </c>
      <c r="AZ268" s="58" t="s">
        <v>437</v>
      </c>
      <c r="BA268" s="43" t="s">
        <v>121</v>
      </c>
      <c r="BC268" s="32">
        <f>AW268+AX268</f>
        <v>0</v>
      </c>
      <c r="BD268" s="32">
        <f>H268/(100-BE268)*100</f>
        <v>0</v>
      </c>
      <c r="BE268" s="32">
        <v>0</v>
      </c>
      <c r="BF268" s="32">
        <f>268</f>
        <v>268</v>
      </c>
      <c r="BH268" s="67">
        <f>G268*AO268</f>
        <v>0</v>
      </c>
      <c r="BI268" s="67">
        <f>G268*AP268</f>
        <v>0</v>
      </c>
      <c r="BJ268" s="67">
        <f>G268*H268</f>
        <v>0</v>
      </c>
      <c r="BK268" s="67"/>
      <c r="BL268" s="32">
        <v>87</v>
      </c>
      <c r="BW268" s="32" t="str">
        <f>I268</f>
        <v>21</v>
      </c>
    </row>
    <row r="269" spans="1:75" x14ac:dyDescent="0.25">
      <c r="A269" s="60"/>
      <c r="D269" s="61" t="s">
        <v>128</v>
      </c>
      <c r="E269" s="62" t="s">
        <v>565</v>
      </c>
      <c r="G269" s="63">
        <v>3</v>
      </c>
      <c r="L269" s="64"/>
    </row>
    <row r="270" spans="1:75" ht="13.5" customHeight="1" x14ac:dyDescent="0.25">
      <c r="A270" s="1" t="s">
        <v>566</v>
      </c>
      <c r="B270" s="2" t="s">
        <v>77</v>
      </c>
      <c r="C270" s="2" t="s">
        <v>567</v>
      </c>
      <c r="D270" s="82" t="s">
        <v>568</v>
      </c>
      <c r="E270" s="83"/>
      <c r="F270" s="2" t="s">
        <v>241</v>
      </c>
      <c r="G270" s="32">
        <f>'Stavební rozpočet'!G270</f>
        <v>1</v>
      </c>
      <c r="H270" s="32">
        <f>'Stavební rozpočet'!H270</f>
        <v>0</v>
      </c>
      <c r="I270" s="58" t="s">
        <v>118</v>
      </c>
      <c r="J270" s="32">
        <f>G270*H270</f>
        <v>0</v>
      </c>
      <c r="K270" s="58" t="s">
        <v>4</v>
      </c>
      <c r="L270" s="64"/>
      <c r="Z270" s="32">
        <f>IF(AQ270="5",BJ270,0)</f>
        <v>0</v>
      </c>
      <c r="AB270" s="32">
        <f>IF(AQ270="1",BH270,0)</f>
        <v>0</v>
      </c>
      <c r="AC270" s="32">
        <f>IF(AQ270="1",BI270,0)</f>
        <v>0</v>
      </c>
      <c r="AD270" s="32">
        <f>IF(AQ270="7",BH270,0)</f>
        <v>0</v>
      </c>
      <c r="AE270" s="32">
        <f>IF(AQ270="7",BI270,0)</f>
        <v>0</v>
      </c>
      <c r="AF270" s="32">
        <f>IF(AQ270="2",BH270,0)</f>
        <v>0</v>
      </c>
      <c r="AG270" s="32">
        <f>IF(AQ270="2",BI270,0)</f>
        <v>0</v>
      </c>
      <c r="AH270" s="32">
        <f>IF(AQ270="0",BJ270,0)</f>
        <v>0</v>
      </c>
      <c r="AI270" s="43" t="s">
        <v>77</v>
      </c>
      <c r="AJ270" s="32">
        <f>IF(AN270=0,J270,0)</f>
        <v>0</v>
      </c>
      <c r="AK270" s="32">
        <f>IF(AN270=12,J270,0)</f>
        <v>0</v>
      </c>
      <c r="AL270" s="32">
        <f>IF(AN270=21,J270,0)</f>
        <v>0</v>
      </c>
      <c r="AN270" s="32">
        <v>21</v>
      </c>
      <c r="AO270" s="32">
        <f>H270*0.013030303</f>
        <v>0</v>
      </c>
      <c r="AP270" s="32">
        <f>H270*(1-0.013030303)</f>
        <v>0</v>
      </c>
      <c r="AQ270" s="58" t="s">
        <v>114</v>
      </c>
      <c r="AV270" s="32">
        <f>AW270+AX270</f>
        <v>0</v>
      </c>
      <c r="AW270" s="32">
        <f>G270*AO270</f>
        <v>0</v>
      </c>
      <c r="AX270" s="32">
        <f>G270*AP270</f>
        <v>0</v>
      </c>
      <c r="AY270" s="58" t="s">
        <v>477</v>
      </c>
      <c r="AZ270" s="58" t="s">
        <v>437</v>
      </c>
      <c r="BA270" s="43" t="s">
        <v>121</v>
      </c>
      <c r="BC270" s="32">
        <f>AW270+AX270</f>
        <v>0</v>
      </c>
      <c r="BD270" s="32">
        <f>H270/(100-BE270)*100</f>
        <v>0</v>
      </c>
      <c r="BE270" s="32">
        <v>0</v>
      </c>
      <c r="BF270" s="32">
        <f>270</f>
        <v>270</v>
      </c>
      <c r="BH270" s="32">
        <f>G270*AO270</f>
        <v>0</v>
      </c>
      <c r="BI270" s="32">
        <f>G270*AP270</f>
        <v>0</v>
      </c>
      <c r="BJ270" s="32">
        <f>G270*H270</f>
        <v>0</v>
      </c>
      <c r="BK270" s="32"/>
      <c r="BL270" s="32">
        <v>87</v>
      </c>
      <c r="BW270" s="32" t="str">
        <f>I270</f>
        <v>21</v>
      </c>
    </row>
    <row r="271" spans="1:75" x14ac:dyDescent="0.25">
      <c r="A271" s="54" t="s">
        <v>4</v>
      </c>
      <c r="B271" s="55" t="s">
        <v>77</v>
      </c>
      <c r="C271" s="55" t="s">
        <v>569</v>
      </c>
      <c r="D271" s="164" t="s">
        <v>570</v>
      </c>
      <c r="E271" s="165"/>
      <c r="F271" s="56" t="s">
        <v>72</v>
      </c>
      <c r="G271" s="56" t="s">
        <v>72</v>
      </c>
      <c r="H271" s="56" t="s">
        <v>72</v>
      </c>
      <c r="I271" s="56" t="s">
        <v>72</v>
      </c>
      <c r="J271" s="36">
        <f>SUM(J272:J323)</f>
        <v>0</v>
      </c>
      <c r="K271" s="43" t="s">
        <v>4</v>
      </c>
      <c r="L271" s="64"/>
      <c r="AI271" s="43" t="s">
        <v>77</v>
      </c>
      <c r="AS271" s="36">
        <f>SUM(AJ272:AJ323)</f>
        <v>0</v>
      </c>
      <c r="AT271" s="36">
        <f>SUM(AK272:AK323)</f>
        <v>0</v>
      </c>
      <c r="AU271" s="36">
        <f>SUM(AL272:AL323)</f>
        <v>0</v>
      </c>
    </row>
    <row r="272" spans="1:75" ht="13.5" customHeight="1" x14ac:dyDescent="0.25">
      <c r="A272" s="1" t="s">
        <v>571</v>
      </c>
      <c r="B272" s="2" t="s">
        <v>77</v>
      </c>
      <c r="C272" s="2" t="s">
        <v>572</v>
      </c>
      <c r="D272" s="82" t="s">
        <v>573</v>
      </c>
      <c r="E272" s="83"/>
      <c r="F272" s="2" t="s">
        <v>241</v>
      </c>
      <c r="G272" s="32">
        <f>'Stavební rozpočet'!G272</f>
        <v>1</v>
      </c>
      <c r="H272" s="32">
        <f>'Stavební rozpočet'!H272</f>
        <v>0</v>
      </c>
      <c r="I272" s="58" t="s">
        <v>118</v>
      </c>
      <c r="J272" s="32">
        <f>G272*H272</f>
        <v>0</v>
      </c>
      <c r="K272" s="58" t="s">
        <v>823</v>
      </c>
      <c r="L272" s="64"/>
      <c r="Z272" s="32">
        <f>IF(AQ272="5",BJ272,0)</f>
        <v>0</v>
      </c>
      <c r="AB272" s="32">
        <f>IF(AQ272="1",BH272,0)</f>
        <v>0</v>
      </c>
      <c r="AC272" s="32">
        <f>IF(AQ272="1",BI272,0)</f>
        <v>0</v>
      </c>
      <c r="AD272" s="32">
        <f>IF(AQ272="7",BH272,0)</f>
        <v>0</v>
      </c>
      <c r="AE272" s="32">
        <f>IF(AQ272="7",BI272,0)</f>
        <v>0</v>
      </c>
      <c r="AF272" s="32">
        <f>IF(AQ272="2",BH272,0)</f>
        <v>0</v>
      </c>
      <c r="AG272" s="32">
        <f>IF(AQ272="2",BI272,0)</f>
        <v>0</v>
      </c>
      <c r="AH272" s="32">
        <f>IF(AQ272="0",BJ272,0)</f>
        <v>0</v>
      </c>
      <c r="AI272" s="43" t="s">
        <v>77</v>
      </c>
      <c r="AJ272" s="32">
        <f>IF(AN272=0,J272,0)</f>
        <v>0</v>
      </c>
      <c r="AK272" s="32">
        <f>IF(AN272=12,J272,0)</f>
        <v>0</v>
      </c>
      <c r="AL272" s="32">
        <f>IF(AN272=21,J272,0)</f>
        <v>0</v>
      </c>
      <c r="AN272" s="32">
        <v>21</v>
      </c>
      <c r="AO272" s="32">
        <f>H272*0.098459384</f>
        <v>0</v>
      </c>
      <c r="AP272" s="32">
        <f>H272*(1-0.098459384)</f>
        <v>0</v>
      </c>
      <c r="AQ272" s="58" t="s">
        <v>114</v>
      </c>
      <c r="AV272" s="32">
        <f>AW272+AX272</f>
        <v>0</v>
      </c>
      <c r="AW272" s="32">
        <f>G272*AO272</f>
        <v>0</v>
      </c>
      <c r="AX272" s="32">
        <f>G272*AP272</f>
        <v>0</v>
      </c>
      <c r="AY272" s="58" t="s">
        <v>574</v>
      </c>
      <c r="AZ272" s="58" t="s">
        <v>437</v>
      </c>
      <c r="BA272" s="43" t="s">
        <v>121</v>
      </c>
      <c r="BC272" s="32">
        <f>AW272+AX272</f>
        <v>0</v>
      </c>
      <c r="BD272" s="32">
        <f>H272/(100-BE272)*100</f>
        <v>0</v>
      </c>
      <c r="BE272" s="32">
        <v>0</v>
      </c>
      <c r="BF272" s="32">
        <f>272</f>
        <v>272</v>
      </c>
      <c r="BH272" s="32">
        <f>G272*AO272</f>
        <v>0</v>
      </c>
      <c r="BI272" s="32">
        <f>G272*AP272</f>
        <v>0</v>
      </c>
      <c r="BJ272" s="32">
        <f>G272*H272</f>
        <v>0</v>
      </c>
      <c r="BK272" s="32"/>
      <c r="BL272" s="32">
        <v>89</v>
      </c>
      <c r="BW272" s="32" t="str">
        <f>I272</f>
        <v>21</v>
      </c>
    </row>
    <row r="273" spans="1:75" ht="13.5" customHeight="1" x14ac:dyDescent="0.25">
      <c r="A273" s="65" t="s">
        <v>575</v>
      </c>
      <c r="B273" s="66" t="s">
        <v>77</v>
      </c>
      <c r="C273" s="66" t="s">
        <v>576</v>
      </c>
      <c r="D273" s="169" t="s">
        <v>577</v>
      </c>
      <c r="E273" s="170"/>
      <c r="F273" s="66" t="s">
        <v>241</v>
      </c>
      <c r="G273" s="67">
        <f>'Stavební rozpočet'!G273</f>
        <v>1</v>
      </c>
      <c r="H273" s="67">
        <f>'Stavební rozpočet'!H273</f>
        <v>0</v>
      </c>
      <c r="I273" s="68" t="s">
        <v>118</v>
      </c>
      <c r="J273" s="67">
        <f>G273*H273</f>
        <v>0</v>
      </c>
      <c r="K273" s="68" t="s">
        <v>823</v>
      </c>
      <c r="L273" s="64"/>
      <c r="Z273" s="32">
        <f>IF(AQ273="5",BJ273,0)</f>
        <v>0</v>
      </c>
      <c r="AB273" s="32">
        <f>IF(AQ273="1",BH273,0)</f>
        <v>0</v>
      </c>
      <c r="AC273" s="32">
        <f>IF(AQ273="1",BI273,0)</f>
        <v>0</v>
      </c>
      <c r="AD273" s="32">
        <f>IF(AQ273="7",BH273,0)</f>
        <v>0</v>
      </c>
      <c r="AE273" s="32">
        <f>IF(AQ273="7",BI273,0)</f>
        <v>0</v>
      </c>
      <c r="AF273" s="32">
        <f>IF(AQ273="2",BH273,0)</f>
        <v>0</v>
      </c>
      <c r="AG273" s="32">
        <f>IF(AQ273="2",BI273,0)</f>
        <v>0</v>
      </c>
      <c r="AH273" s="32">
        <f>IF(AQ273="0",BJ273,0)</f>
        <v>0</v>
      </c>
      <c r="AI273" s="43" t="s">
        <v>77</v>
      </c>
      <c r="AJ273" s="67">
        <f>IF(AN273=0,J273,0)</f>
        <v>0</v>
      </c>
      <c r="AK273" s="67">
        <f>IF(AN273=12,J273,0)</f>
        <v>0</v>
      </c>
      <c r="AL273" s="67">
        <f>IF(AN273=21,J273,0)</f>
        <v>0</v>
      </c>
      <c r="AN273" s="32">
        <v>21</v>
      </c>
      <c r="AO273" s="32">
        <f>H273*1</f>
        <v>0</v>
      </c>
      <c r="AP273" s="32">
        <f>H273*(1-1)</f>
        <v>0</v>
      </c>
      <c r="AQ273" s="68" t="s">
        <v>114</v>
      </c>
      <c r="AV273" s="32">
        <f>AW273+AX273</f>
        <v>0</v>
      </c>
      <c r="AW273" s="32">
        <f>G273*AO273</f>
        <v>0</v>
      </c>
      <c r="AX273" s="32">
        <f>G273*AP273</f>
        <v>0</v>
      </c>
      <c r="AY273" s="58" t="s">
        <v>574</v>
      </c>
      <c r="AZ273" s="58" t="s">
        <v>437</v>
      </c>
      <c r="BA273" s="43" t="s">
        <v>121</v>
      </c>
      <c r="BC273" s="32">
        <f>AW273+AX273</f>
        <v>0</v>
      </c>
      <c r="BD273" s="32">
        <f>H273/(100-BE273)*100</f>
        <v>0</v>
      </c>
      <c r="BE273" s="32">
        <v>0</v>
      </c>
      <c r="BF273" s="32">
        <f>273</f>
        <v>273</v>
      </c>
      <c r="BH273" s="67">
        <f>G273*AO273</f>
        <v>0</v>
      </c>
      <c r="BI273" s="67">
        <f>G273*AP273</f>
        <v>0</v>
      </c>
      <c r="BJ273" s="67">
        <f>G273*H273</f>
        <v>0</v>
      </c>
      <c r="BK273" s="67"/>
      <c r="BL273" s="32">
        <v>89</v>
      </c>
      <c r="BW273" s="32" t="str">
        <f>I273</f>
        <v>21</v>
      </c>
    </row>
    <row r="274" spans="1:75" x14ac:dyDescent="0.25">
      <c r="A274" s="60"/>
      <c r="D274" s="61" t="s">
        <v>114</v>
      </c>
      <c r="E274" s="62" t="s">
        <v>578</v>
      </c>
      <c r="G274" s="63">
        <v>1</v>
      </c>
      <c r="L274" s="64"/>
    </row>
    <row r="275" spans="1:75" ht="13.5" customHeight="1" x14ac:dyDescent="0.25">
      <c r="A275" s="1" t="s">
        <v>579</v>
      </c>
      <c r="B275" s="2" t="s">
        <v>77</v>
      </c>
      <c r="C275" s="2" t="s">
        <v>580</v>
      </c>
      <c r="D275" s="82" t="s">
        <v>581</v>
      </c>
      <c r="E275" s="83"/>
      <c r="F275" s="2" t="s">
        <v>241</v>
      </c>
      <c r="G275" s="32">
        <f>'Stavební rozpočet'!G275</f>
        <v>13</v>
      </c>
      <c r="H275" s="32">
        <f>'Stavební rozpočet'!H275</f>
        <v>0</v>
      </c>
      <c r="I275" s="58" t="s">
        <v>118</v>
      </c>
      <c r="J275" s="32">
        <f>G275*H275</f>
        <v>0</v>
      </c>
      <c r="K275" s="58"/>
      <c r="L275" s="64"/>
      <c r="Z275" s="32">
        <f>IF(AQ275="5",BJ275,0)</f>
        <v>0</v>
      </c>
      <c r="AB275" s="32">
        <f>IF(AQ275="1",BH275,0)</f>
        <v>0</v>
      </c>
      <c r="AC275" s="32">
        <f>IF(AQ275="1",BI275,0)</f>
        <v>0</v>
      </c>
      <c r="AD275" s="32">
        <f>IF(AQ275="7",BH275,0)</f>
        <v>0</v>
      </c>
      <c r="AE275" s="32">
        <f>IF(AQ275="7",BI275,0)</f>
        <v>0</v>
      </c>
      <c r="AF275" s="32">
        <f>IF(AQ275="2",BH275,0)</f>
        <v>0</v>
      </c>
      <c r="AG275" s="32">
        <f>IF(AQ275="2",BI275,0)</f>
        <v>0</v>
      </c>
      <c r="AH275" s="32">
        <f>IF(AQ275="0",BJ275,0)</f>
        <v>0</v>
      </c>
      <c r="AI275" s="43" t="s">
        <v>77</v>
      </c>
      <c r="AJ275" s="32">
        <f>IF(AN275=0,J275,0)</f>
        <v>0</v>
      </c>
      <c r="AK275" s="32">
        <f>IF(AN275=12,J275,0)</f>
        <v>0</v>
      </c>
      <c r="AL275" s="32">
        <f>IF(AN275=21,J275,0)</f>
        <v>0</v>
      </c>
      <c r="AN275" s="32">
        <v>21</v>
      </c>
      <c r="AO275" s="32">
        <f>H275*0</f>
        <v>0</v>
      </c>
      <c r="AP275" s="32">
        <f>H275*(1-0)</f>
        <v>0</v>
      </c>
      <c r="AQ275" s="58" t="s">
        <v>114</v>
      </c>
      <c r="AV275" s="32">
        <f>AW275+AX275</f>
        <v>0</v>
      </c>
      <c r="AW275" s="32">
        <f>G275*AO275</f>
        <v>0</v>
      </c>
      <c r="AX275" s="32">
        <f>G275*AP275</f>
        <v>0</v>
      </c>
      <c r="AY275" s="58" t="s">
        <v>574</v>
      </c>
      <c r="AZ275" s="58" t="s">
        <v>437</v>
      </c>
      <c r="BA275" s="43" t="s">
        <v>121</v>
      </c>
      <c r="BC275" s="32">
        <f>AW275+AX275</f>
        <v>0</v>
      </c>
      <c r="BD275" s="32">
        <f>H275/(100-BE275)*100</f>
        <v>0</v>
      </c>
      <c r="BE275" s="32">
        <v>0</v>
      </c>
      <c r="BF275" s="32">
        <f>275</f>
        <v>275</v>
      </c>
      <c r="BH275" s="32">
        <f>G275*AO275</f>
        <v>0</v>
      </c>
      <c r="BI275" s="32">
        <f>G275*AP275</f>
        <v>0</v>
      </c>
      <c r="BJ275" s="32">
        <f>G275*H275</f>
        <v>0</v>
      </c>
      <c r="BK275" s="32"/>
      <c r="BL275" s="32">
        <v>89</v>
      </c>
      <c r="BW275" s="32" t="str">
        <f>I275</f>
        <v>21</v>
      </c>
    </row>
    <row r="276" spans="1:75" ht="13.5" customHeight="1" x14ac:dyDescent="0.25">
      <c r="A276" s="65" t="s">
        <v>582</v>
      </c>
      <c r="B276" s="66" t="s">
        <v>77</v>
      </c>
      <c r="C276" s="66" t="s">
        <v>583</v>
      </c>
      <c r="D276" s="169" t="s">
        <v>584</v>
      </c>
      <c r="E276" s="170"/>
      <c r="F276" s="66" t="s">
        <v>241</v>
      </c>
      <c r="G276" s="67">
        <f>'Stavební rozpočet'!G276</f>
        <v>10</v>
      </c>
      <c r="H276" s="67">
        <f>'Stavební rozpočet'!H276</f>
        <v>0</v>
      </c>
      <c r="I276" s="68" t="s">
        <v>118</v>
      </c>
      <c r="J276" s="67">
        <f>G276*H276</f>
        <v>0</v>
      </c>
      <c r="K276" s="68" t="s">
        <v>823</v>
      </c>
      <c r="L276" s="64"/>
      <c r="Z276" s="32">
        <f>IF(AQ276="5",BJ276,0)</f>
        <v>0</v>
      </c>
      <c r="AB276" s="32">
        <f>IF(AQ276="1",BH276,0)</f>
        <v>0</v>
      </c>
      <c r="AC276" s="32">
        <f>IF(AQ276="1",BI276,0)</f>
        <v>0</v>
      </c>
      <c r="AD276" s="32">
        <f>IF(AQ276="7",BH276,0)</f>
        <v>0</v>
      </c>
      <c r="AE276" s="32">
        <f>IF(AQ276="7",BI276,0)</f>
        <v>0</v>
      </c>
      <c r="AF276" s="32">
        <f>IF(AQ276="2",BH276,0)</f>
        <v>0</v>
      </c>
      <c r="AG276" s="32">
        <f>IF(AQ276="2",BI276,0)</f>
        <v>0</v>
      </c>
      <c r="AH276" s="32">
        <f>IF(AQ276="0",BJ276,0)</f>
        <v>0</v>
      </c>
      <c r="AI276" s="43" t="s">
        <v>77</v>
      </c>
      <c r="AJ276" s="67">
        <f>IF(AN276=0,J276,0)</f>
        <v>0</v>
      </c>
      <c r="AK276" s="67">
        <f>IF(AN276=12,J276,0)</f>
        <v>0</v>
      </c>
      <c r="AL276" s="67">
        <f>IF(AN276=21,J276,0)</f>
        <v>0</v>
      </c>
      <c r="AN276" s="32">
        <v>21</v>
      </c>
      <c r="AO276" s="32">
        <f>H276*1</f>
        <v>0</v>
      </c>
      <c r="AP276" s="32">
        <f>H276*(1-1)</f>
        <v>0</v>
      </c>
      <c r="AQ276" s="68" t="s">
        <v>114</v>
      </c>
      <c r="AV276" s="32">
        <f>AW276+AX276</f>
        <v>0</v>
      </c>
      <c r="AW276" s="32">
        <f>G276*AO276</f>
        <v>0</v>
      </c>
      <c r="AX276" s="32">
        <f>G276*AP276</f>
        <v>0</v>
      </c>
      <c r="AY276" s="58" t="s">
        <v>574</v>
      </c>
      <c r="AZ276" s="58" t="s">
        <v>437</v>
      </c>
      <c r="BA276" s="43" t="s">
        <v>121</v>
      </c>
      <c r="BC276" s="32">
        <f>AW276+AX276</f>
        <v>0</v>
      </c>
      <c r="BD276" s="32">
        <f>H276/(100-BE276)*100</f>
        <v>0</v>
      </c>
      <c r="BE276" s="32">
        <v>0</v>
      </c>
      <c r="BF276" s="32">
        <f>276</f>
        <v>276</v>
      </c>
      <c r="BH276" s="67">
        <f>G276*AO276</f>
        <v>0</v>
      </c>
      <c r="BI276" s="67">
        <f>G276*AP276</f>
        <v>0</v>
      </c>
      <c r="BJ276" s="67">
        <f>G276*H276</f>
        <v>0</v>
      </c>
      <c r="BK276" s="67"/>
      <c r="BL276" s="32">
        <v>89</v>
      </c>
      <c r="BW276" s="32" t="str">
        <f>I276</f>
        <v>21</v>
      </c>
    </row>
    <row r="277" spans="1:75" x14ac:dyDescent="0.25">
      <c r="A277" s="60"/>
      <c r="D277" s="61" t="s">
        <v>174</v>
      </c>
      <c r="E277" s="62" t="s">
        <v>585</v>
      </c>
      <c r="G277" s="63">
        <v>10</v>
      </c>
      <c r="L277" s="64"/>
    </row>
    <row r="278" spans="1:75" ht="13.5" customHeight="1" x14ac:dyDescent="0.25">
      <c r="A278" s="65" t="s">
        <v>432</v>
      </c>
      <c r="B278" s="66" t="s">
        <v>77</v>
      </c>
      <c r="C278" s="66" t="s">
        <v>586</v>
      </c>
      <c r="D278" s="169" t="s">
        <v>587</v>
      </c>
      <c r="E278" s="170"/>
      <c r="F278" s="66" t="s">
        <v>241</v>
      </c>
      <c r="G278" s="67">
        <f>'Stavební rozpočet'!G278</f>
        <v>3</v>
      </c>
      <c r="H278" s="67">
        <f>'Stavební rozpočet'!H278</f>
        <v>0</v>
      </c>
      <c r="I278" s="68" t="s">
        <v>118</v>
      </c>
      <c r="J278" s="67">
        <f>G278*H278</f>
        <v>0</v>
      </c>
      <c r="K278" s="68" t="s">
        <v>823</v>
      </c>
      <c r="L278" s="64"/>
      <c r="Z278" s="32">
        <f>IF(AQ278="5",BJ278,0)</f>
        <v>0</v>
      </c>
      <c r="AB278" s="32">
        <f>IF(AQ278="1",BH278,0)</f>
        <v>0</v>
      </c>
      <c r="AC278" s="32">
        <f>IF(AQ278="1",BI278,0)</f>
        <v>0</v>
      </c>
      <c r="AD278" s="32">
        <f>IF(AQ278="7",BH278,0)</f>
        <v>0</v>
      </c>
      <c r="AE278" s="32">
        <f>IF(AQ278="7",BI278,0)</f>
        <v>0</v>
      </c>
      <c r="AF278" s="32">
        <f>IF(AQ278="2",BH278,0)</f>
        <v>0</v>
      </c>
      <c r="AG278" s="32">
        <f>IF(AQ278="2",BI278,0)</f>
        <v>0</v>
      </c>
      <c r="AH278" s="32">
        <f>IF(AQ278="0",BJ278,0)</f>
        <v>0</v>
      </c>
      <c r="AI278" s="43" t="s">
        <v>77</v>
      </c>
      <c r="AJ278" s="67">
        <f>IF(AN278=0,J278,0)</f>
        <v>0</v>
      </c>
      <c r="AK278" s="67">
        <f>IF(AN278=12,J278,0)</f>
        <v>0</v>
      </c>
      <c r="AL278" s="67">
        <f>IF(AN278=21,J278,0)</f>
        <v>0</v>
      </c>
      <c r="AN278" s="32">
        <v>21</v>
      </c>
      <c r="AO278" s="32">
        <f>H278*1</f>
        <v>0</v>
      </c>
      <c r="AP278" s="32">
        <f>H278*(1-1)</f>
        <v>0</v>
      </c>
      <c r="AQ278" s="68" t="s">
        <v>114</v>
      </c>
      <c r="AV278" s="32">
        <f>AW278+AX278</f>
        <v>0</v>
      </c>
      <c r="AW278" s="32">
        <f>G278*AO278</f>
        <v>0</v>
      </c>
      <c r="AX278" s="32">
        <f>G278*AP278</f>
        <v>0</v>
      </c>
      <c r="AY278" s="58" t="s">
        <v>574</v>
      </c>
      <c r="AZ278" s="58" t="s">
        <v>437</v>
      </c>
      <c r="BA278" s="43" t="s">
        <v>121</v>
      </c>
      <c r="BC278" s="32">
        <f>AW278+AX278</f>
        <v>0</v>
      </c>
      <c r="BD278" s="32">
        <f>H278/(100-BE278)*100</f>
        <v>0</v>
      </c>
      <c r="BE278" s="32">
        <v>0</v>
      </c>
      <c r="BF278" s="32">
        <f>278</f>
        <v>278</v>
      </c>
      <c r="BH278" s="67">
        <f>G278*AO278</f>
        <v>0</v>
      </c>
      <c r="BI278" s="67">
        <f>G278*AP278</f>
        <v>0</v>
      </c>
      <c r="BJ278" s="67">
        <f>G278*H278</f>
        <v>0</v>
      </c>
      <c r="BK278" s="67"/>
      <c r="BL278" s="32">
        <v>89</v>
      </c>
      <c r="BW278" s="32" t="str">
        <f>I278</f>
        <v>21</v>
      </c>
    </row>
    <row r="279" spans="1:75" x14ac:dyDescent="0.25">
      <c r="A279" s="60"/>
      <c r="D279" s="61" t="s">
        <v>128</v>
      </c>
      <c r="E279" s="62" t="s">
        <v>588</v>
      </c>
      <c r="G279" s="63">
        <v>3</v>
      </c>
      <c r="L279" s="64"/>
    </row>
    <row r="280" spans="1:75" ht="13.5" customHeight="1" x14ac:dyDescent="0.25">
      <c r="A280" s="1" t="s">
        <v>589</v>
      </c>
      <c r="B280" s="2" t="s">
        <v>77</v>
      </c>
      <c r="C280" s="2" t="s">
        <v>590</v>
      </c>
      <c r="D280" s="82" t="s">
        <v>591</v>
      </c>
      <c r="E280" s="83"/>
      <c r="F280" s="2" t="s">
        <v>241</v>
      </c>
      <c r="G280" s="32">
        <f>'Stavební rozpočet'!G280</f>
        <v>1</v>
      </c>
      <c r="H280" s="32">
        <f>'Stavební rozpočet'!H280</f>
        <v>0</v>
      </c>
      <c r="I280" s="58" t="s">
        <v>118</v>
      </c>
      <c r="J280" s="32">
        <f>G280*H280</f>
        <v>0</v>
      </c>
      <c r="K280" s="58" t="s">
        <v>823</v>
      </c>
      <c r="L280" s="64"/>
      <c r="Z280" s="32">
        <f>IF(AQ280="5",BJ280,0)</f>
        <v>0</v>
      </c>
      <c r="AB280" s="32">
        <f>IF(AQ280="1",BH280,0)</f>
        <v>0</v>
      </c>
      <c r="AC280" s="32">
        <f>IF(AQ280="1",BI280,0)</f>
        <v>0</v>
      </c>
      <c r="AD280" s="32">
        <f>IF(AQ280="7",BH280,0)</f>
        <v>0</v>
      </c>
      <c r="AE280" s="32">
        <f>IF(AQ280="7",BI280,0)</f>
        <v>0</v>
      </c>
      <c r="AF280" s="32">
        <f>IF(AQ280="2",BH280,0)</f>
        <v>0</v>
      </c>
      <c r="AG280" s="32">
        <f>IF(AQ280="2",BI280,0)</f>
        <v>0</v>
      </c>
      <c r="AH280" s="32">
        <f>IF(AQ280="0",BJ280,0)</f>
        <v>0</v>
      </c>
      <c r="AI280" s="43" t="s">
        <v>77</v>
      </c>
      <c r="AJ280" s="32">
        <f>IF(AN280=0,J280,0)</f>
        <v>0</v>
      </c>
      <c r="AK280" s="32">
        <f>IF(AN280=12,J280,0)</f>
        <v>0</v>
      </c>
      <c r="AL280" s="32">
        <f>IF(AN280=21,J280,0)</f>
        <v>0</v>
      </c>
      <c r="AN280" s="32">
        <v>21</v>
      </c>
      <c r="AO280" s="32">
        <f>H280*0.093385417</f>
        <v>0</v>
      </c>
      <c r="AP280" s="32">
        <f>H280*(1-0.093385417)</f>
        <v>0</v>
      </c>
      <c r="AQ280" s="58" t="s">
        <v>114</v>
      </c>
      <c r="AV280" s="32">
        <f>AW280+AX280</f>
        <v>0</v>
      </c>
      <c r="AW280" s="32">
        <f>G280*AO280</f>
        <v>0</v>
      </c>
      <c r="AX280" s="32">
        <f>G280*AP280</f>
        <v>0</v>
      </c>
      <c r="AY280" s="58" t="s">
        <v>574</v>
      </c>
      <c r="AZ280" s="58" t="s">
        <v>437</v>
      </c>
      <c r="BA280" s="43" t="s">
        <v>121</v>
      </c>
      <c r="BC280" s="32">
        <f>AW280+AX280</f>
        <v>0</v>
      </c>
      <c r="BD280" s="32">
        <f>H280/(100-BE280)*100</f>
        <v>0</v>
      </c>
      <c r="BE280" s="32">
        <v>0</v>
      </c>
      <c r="BF280" s="32">
        <f>280</f>
        <v>280</v>
      </c>
      <c r="BH280" s="32">
        <f>G280*AO280</f>
        <v>0</v>
      </c>
      <c r="BI280" s="32">
        <f>G280*AP280</f>
        <v>0</v>
      </c>
      <c r="BJ280" s="32">
        <f>G280*H280</f>
        <v>0</v>
      </c>
      <c r="BK280" s="32"/>
      <c r="BL280" s="32">
        <v>89</v>
      </c>
      <c r="BW280" s="32" t="str">
        <f>I280</f>
        <v>21</v>
      </c>
    </row>
    <row r="281" spans="1:75" x14ac:dyDescent="0.25">
      <c r="A281" s="60"/>
      <c r="D281" s="61" t="s">
        <v>114</v>
      </c>
      <c r="E281" s="62" t="s">
        <v>123</v>
      </c>
      <c r="G281" s="63">
        <v>1</v>
      </c>
      <c r="L281" s="64"/>
    </row>
    <row r="282" spans="1:75" ht="13.5" customHeight="1" x14ac:dyDescent="0.25">
      <c r="A282" s="65" t="s">
        <v>472</v>
      </c>
      <c r="B282" s="66" t="s">
        <v>77</v>
      </c>
      <c r="C282" s="66" t="s">
        <v>592</v>
      </c>
      <c r="D282" s="169" t="s">
        <v>593</v>
      </c>
      <c r="E282" s="170"/>
      <c r="F282" s="66" t="s">
        <v>241</v>
      </c>
      <c r="G282" s="67">
        <f>'Stavební rozpočet'!G282</f>
        <v>1</v>
      </c>
      <c r="H282" s="67">
        <f>'Stavební rozpočet'!H282</f>
        <v>0</v>
      </c>
      <c r="I282" s="68" t="s">
        <v>118</v>
      </c>
      <c r="J282" s="67">
        <f>G282*H282</f>
        <v>0</v>
      </c>
      <c r="K282" s="68" t="s">
        <v>823</v>
      </c>
      <c r="L282" s="64"/>
      <c r="Z282" s="32">
        <f>IF(AQ282="5",BJ282,0)</f>
        <v>0</v>
      </c>
      <c r="AB282" s="32">
        <f>IF(AQ282="1",BH282,0)</f>
        <v>0</v>
      </c>
      <c r="AC282" s="32">
        <f>IF(AQ282="1",BI282,0)</f>
        <v>0</v>
      </c>
      <c r="AD282" s="32">
        <f>IF(AQ282="7",BH282,0)</f>
        <v>0</v>
      </c>
      <c r="AE282" s="32">
        <f>IF(AQ282="7",BI282,0)</f>
        <v>0</v>
      </c>
      <c r="AF282" s="32">
        <f>IF(AQ282="2",BH282,0)</f>
        <v>0</v>
      </c>
      <c r="AG282" s="32">
        <f>IF(AQ282="2",BI282,0)</f>
        <v>0</v>
      </c>
      <c r="AH282" s="32">
        <f>IF(AQ282="0",BJ282,0)</f>
        <v>0</v>
      </c>
      <c r="AI282" s="43" t="s">
        <v>77</v>
      </c>
      <c r="AJ282" s="67">
        <f>IF(AN282=0,J282,0)</f>
        <v>0</v>
      </c>
      <c r="AK282" s="67">
        <f>IF(AN282=12,J282,0)</f>
        <v>0</v>
      </c>
      <c r="AL282" s="67">
        <f>IF(AN282=21,J282,0)</f>
        <v>0</v>
      </c>
      <c r="AN282" s="32">
        <v>21</v>
      </c>
      <c r="AO282" s="32">
        <f>H282*1</f>
        <v>0</v>
      </c>
      <c r="AP282" s="32">
        <f>H282*(1-1)</f>
        <v>0</v>
      </c>
      <c r="AQ282" s="68" t="s">
        <v>114</v>
      </c>
      <c r="AV282" s="32">
        <f>AW282+AX282</f>
        <v>0</v>
      </c>
      <c r="AW282" s="32">
        <f>G282*AO282</f>
        <v>0</v>
      </c>
      <c r="AX282" s="32">
        <f>G282*AP282</f>
        <v>0</v>
      </c>
      <c r="AY282" s="58" t="s">
        <v>574</v>
      </c>
      <c r="AZ282" s="58" t="s">
        <v>437</v>
      </c>
      <c r="BA282" s="43" t="s">
        <v>121</v>
      </c>
      <c r="BC282" s="32">
        <f>AW282+AX282</f>
        <v>0</v>
      </c>
      <c r="BD282" s="32">
        <f>H282/(100-BE282)*100</f>
        <v>0</v>
      </c>
      <c r="BE282" s="32">
        <v>0</v>
      </c>
      <c r="BF282" s="32">
        <f>282</f>
        <v>282</v>
      </c>
      <c r="BH282" s="67">
        <f>G282*AO282</f>
        <v>0</v>
      </c>
      <c r="BI282" s="67">
        <f>G282*AP282</f>
        <v>0</v>
      </c>
      <c r="BJ282" s="67">
        <f>G282*H282</f>
        <v>0</v>
      </c>
      <c r="BK282" s="67"/>
      <c r="BL282" s="32">
        <v>89</v>
      </c>
      <c r="BW282" s="32" t="str">
        <f>I282</f>
        <v>21</v>
      </c>
    </row>
    <row r="283" spans="1:75" x14ac:dyDescent="0.25">
      <c r="A283" s="60"/>
      <c r="D283" s="61" t="s">
        <v>114</v>
      </c>
      <c r="E283" s="62" t="s">
        <v>594</v>
      </c>
      <c r="G283" s="63">
        <v>1</v>
      </c>
      <c r="L283" s="64"/>
    </row>
    <row r="284" spans="1:75" ht="13.5" customHeight="1" x14ac:dyDescent="0.25">
      <c r="A284" s="1" t="s">
        <v>595</v>
      </c>
      <c r="B284" s="2" t="s">
        <v>77</v>
      </c>
      <c r="C284" s="2" t="s">
        <v>596</v>
      </c>
      <c r="D284" s="82" t="s">
        <v>597</v>
      </c>
      <c r="E284" s="83"/>
      <c r="F284" s="2" t="s">
        <v>241</v>
      </c>
      <c r="G284" s="32">
        <f>'Stavební rozpočet'!G284</f>
        <v>2</v>
      </c>
      <c r="H284" s="32">
        <f>'Stavební rozpočet'!H284</f>
        <v>0</v>
      </c>
      <c r="I284" s="58" t="s">
        <v>118</v>
      </c>
      <c r="J284" s="32">
        <f>G284*H284</f>
        <v>0</v>
      </c>
      <c r="K284" s="58" t="s">
        <v>823</v>
      </c>
      <c r="L284" s="64"/>
      <c r="Z284" s="32">
        <f>IF(AQ284="5",BJ284,0)</f>
        <v>0</v>
      </c>
      <c r="AB284" s="32">
        <f>IF(AQ284="1",BH284,0)</f>
        <v>0</v>
      </c>
      <c r="AC284" s="32">
        <f>IF(AQ284="1",BI284,0)</f>
        <v>0</v>
      </c>
      <c r="AD284" s="32">
        <f>IF(AQ284="7",BH284,0)</f>
        <v>0</v>
      </c>
      <c r="AE284" s="32">
        <f>IF(AQ284="7",BI284,0)</f>
        <v>0</v>
      </c>
      <c r="AF284" s="32">
        <f>IF(AQ284="2",BH284,0)</f>
        <v>0</v>
      </c>
      <c r="AG284" s="32">
        <f>IF(AQ284="2",BI284,0)</f>
        <v>0</v>
      </c>
      <c r="AH284" s="32">
        <f>IF(AQ284="0",BJ284,0)</f>
        <v>0</v>
      </c>
      <c r="AI284" s="43" t="s">
        <v>77</v>
      </c>
      <c r="AJ284" s="32">
        <f>IF(AN284=0,J284,0)</f>
        <v>0</v>
      </c>
      <c r="AK284" s="32">
        <f>IF(AN284=12,J284,0)</f>
        <v>0</v>
      </c>
      <c r="AL284" s="32">
        <f>IF(AN284=21,J284,0)</f>
        <v>0</v>
      </c>
      <c r="AN284" s="32">
        <v>21</v>
      </c>
      <c r="AO284" s="32">
        <f>H284*0.108757895</f>
        <v>0</v>
      </c>
      <c r="AP284" s="32">
        <f>H284*(1-0.108757895)</f>
        <v>0</v>
      </c>
      <c r="AQ284" s="58" t="s">
        <v>114</v>
      </c>
      <c r="AV284" s="32">
        <f>AW284+AX284</f>
        <v>0</v>
      </c>
      <c r="AW284" s="32">
        <f>G284*AO284</f>
        <v>0</v>
      </c>
      <c r="AX284" s="32">
        <f>G284*AP284</f>
        <v>0</v>
      </c>
      <c r="AY284" s="58" t="s">
        <v>574</v>
      </c>
      <c r="AZ284" s="58" t="s">
        <v>437</v>
      </c>
      <c r="BA284" s="43" t="s">
        <v>121</v>
      </c>
      <c r="BC284" s="32">
        <f>AW284+AX284</f>
        <v>0</v>
      </c>
      <c r="BD284" s="32">
        <f>H284/(100-BE284)*100</f>
        <v>0</v>
      </c>
      <c r="BE284" s="32">
        <v>0</v>
      </c>
      <c r="BF284" s="32">
        <f>284</f>
        <v>284</v>
      </c>
      <c r="BH284" s="32">
        <f>G284*AO284</f>
        <v>0</v>
      </c>
      <c r="BI284" s="32">
        <f>G284*AP284</f>
        <v>0</v>
      </c>
      <c r="BJ284" s="32">
        <f>G284*H284</f>
        <v>0</v>
      </c>
      <c r="BK284" s="32"/>
      <c r="BL284" s="32">
        <v>89</v>
      </c>
      <c r="BW284" s="32" t="str">
        <f>I284</f>
        <v>21</v>
      </c>
    </row>
    <row r="285" spans="1:75" x14ac:dyDescent="0.25">
      <c r="A285" s="60"/>
      <c r="D285" s="61" t="s">
        <v>124</v>
      </c>
      <c r="E285" s="62" t="s">
        <v>157</v>
      </c>
      <c r="G285" s="63">
        <v>2</v>
      </c>
      <c r="L285" s="64"/>
    </row>
    <row r="286" spans="1:75" ht="13.5" customHeight="1" x14ac:dyDescent="0.25">
      <c r="A286" s="65" t="s">
        <v>569</v>
      </c>
      <c r="B286" s="66" t="s">
        <v>77</v>
      </c>
      <c r="C286" s="66" t="s">
        <v>598</v>
      </c>
      <c r="D286" s="169" t="s">
        <v>599</v>
      </c>
      <c r="E286" s="170"/>
      <c r="F286" s="66" t="s">
        <v>241</v>
      </c>
      <c r="G286" s="67">
        <f>'Stavební rozpočet'!G286</f>
        <v>2</v>
      </c>
      <c r="H286" s="67">
        <f>'Stavební rozpočet'!H286</f>
        <v>0</v>
      </c>
      <c r="I286" s="68" t="s">
        <v>118</v>
      </c>
      <c r="J286" s="67">
        <f>G286*H286</f>
        <v>0</v>
      </c>
      <c r="K286" s="68" t="s">
        <v>823</v>
      </c>
      <c r="L286" s="64"/>
      <c r="Z286" s="32">
        <f>IF(AQ286="5",BJ286,0)</f>
        <v>0</v>
      </c>
      <c r="AB286" s="32">
        <f>IF(AQ286="1",BH286,0)</f>
        <v>0</v>
      </c>
      <c r="AC286" s="32">
        <f>IF(AQ286="1",BI286,0)</f>
        <v>0</v>
      </c>
      <c r="AD286" s="32">
        <f>IF(AQ286="7",BH286,0)</f>
        <v>0</v>
      </c>
      <c r="AE286" s="32">
        <f>IF(AQ286="7",BI286,0)</f>
        <v>0</v>
      </c>
      <c r="AF286" s="32">
        <f>IF(AQ286="2",BH286,0)</f>
        <v>0</v>
      </c>
      <c r="AG286" s="32">
        <f>IF(AQ286="2",BI286,0)</f>
        <v>0</v>
      </c>
      <c r="AH286" s="32">
        <f>IF(AQ286="0",BJ286,0)</f>
        <v>0</v>
      </c>
      <c r="AI286" s="43" t="s">
        <v>77</v>
      </c>
      <c r="AJ286" s="67">
        <f>IF(AN286=0,J286,0)</f>
        <v>0</v>
      </c>
      <c r="AK286" s="67">
        <f>IF(AN286=12,J286,0)</f>
        <v>0</v>
      </c>
      <c r="AL286" s="67">
        <f>IF(AN286=21,J286,0)</f>
        <v>0</v>
      </c>
      <c r="AN286" s="32">
        <v>21</v>
      </c>
      <c r="AO286" s="32">
        <f>H286*1</f>
        <v>0</v>
      </c>
      <c r="AP286" s="32">
        <f>H286*(1-1)</f>
        <v>0</v>
      </c>
      <c r="AQ286" s="68" t="s">
        <v>114</v>
      </c>
      <c r="AV286" s="32">
        <f>AW286+AX286</f>
        <v>0</v>
      </c>
      <c r="AW286" s="32">
        <f>G286*AO286</f>
        <v>0</v>
      </c>
      <c r="AX286" s="32">
        <f>G286*AP286</f>
        <v>0</v>
      </c>
      <c r="AY286" s="58" t="s">
        <v>574</v>
      </c>
      <c r="AZ286" s="58" t="s">
        <v>437</v>
      </c>
      <c r="BA286" s="43" t="s">
        <v>121</v>
      </c>
      <c r="BC286" s="32">
        <f>AW286+AX286</f>
        <v>0</v>
      </c>
      <c r="BD286" s="32">
        <f>H286/(100-BE286)*100</f>
        <v>0</v>
      </c>
      <c r="BE286" s="32">
        <v>0</v>
      </c>
      <c r="BF286" s="32">
        <f>286</f>
        <v>286</v>
      </c>
      <c r="BH286" s="67">
        <f>G286*AO286</f>
        <v>0</v>
      </c>
      <c r="BI286" s="67">
        <f>G286*AP286</f>
        <v>0</v>
      </c>
      <c r="BJ286" s="67">
        <f>G286*H286</f>
        <v>0</v>
      </c>
      <c r="BK286" s="67"/>
      <c r="BL286" s="32">
        <v>89</v>
      </c>
      <c r="BW286" s="32" t="str">
        <f>I286</f>
        <v>21</v>
      </c>
    </row>
    <row r="287" spans="1:75" x14ac:dyDescent="0.25">
      <c r="A287" s="60"/>
      <c r="D287" s="61" t="s">
        <v>124</v>
      </c>
      <c r="E287" s="62" t="s">
        <v>600</v>
      </c>
      <c r="G287" s="63">
        <v>2</v>
      </c>
      <c r="L287" s="64"/>
    </row>
    <row r="288" spans="1:75" ht="13.5" customHeight="1" x14ac:dyDescent="0.25">
      <c r="A288" s="1" t="s">
        <v>601</v>
      </c>
      <c r="B288" s="2" t="s">
        <v>77</v>
      </c>
      <c r="C288" s="2" t="s">
        <v>602</v>
      </c>
      <c r="D288" s="82" t="s">
        <v>603</v>
      </c>
      <c r="E288" s="83"/>
      <c r="F288" s="2" t="s">
        <v>241</v>
      </c>
      <c r="G288" s="32">
        <f>'Stavební rozpočet'!G288</f>
        <v>1</v>
      </c>
      <c r="H288" s="32">
        <f>'Stavební rozpočet'!H288</f>
        <v>0</v>
      </c>
      <c r="I288" s="58" t="s">
        <v>118</v>
      </c>
      <c r="J288" s="32">
        <f>G288*H288</f>
        <v>0</v>
      </c>
      <c r="K288" s="58" t="s">
        <v>823</v>
      </c>
      <c r="L288" s="64"/>
      <c r="Z288" s="32">
        <f>IF(AQ288="5",BJ288,0)</f>
        <v>0</v>
      </c>
      <c r="AB288" s="32">
        <f>IF(AQ288="1",BH288,0)</f>
        <v>0</v>
      </c>
      <c r="AC288" s="32">
        <f>IF(AQ288="1",BI288,0)</f>
        <v>0</v>
      </c>
      <c r="AD288" s="32">
        <f>IF(AQ288="7",BH288,0)</f>
        <v>0</v>
      </c>
      <c r="AE288" s="32">
        <f>IF(AQ288="7",BI288,0)</f>
        <v>0</v>
      </c>
      <c r="AF288" s="32">
        <f>IF(AQ288="2",BH288,0)</f>
        <v>0</v>
      </c>
      <c r="AG288" s="32">
        <f>IF(AQ288="2",BI288,0)</f>
        <v>0</v>
      </c>
      <c r="AH288" s="32">
        <f>IF(AQ288="0",BJ288,0)</f>
        <v>0</v>
      </c>
      <c r="AI288" s="43" t="s">
        <v>77</v>
      </c>
      <c r="AJ288" s="32">
        <f>IF(AN288=0,J288,0)</f>
        <v>0</v>
      </c>
      <c r="AK288" s="32">
        <f>IF(AN288=12,J288,0)</f>
        <v>0</v>
      </c>
      <c r="AL288" s="32">
        <f>IF(AN288=21,J288,0)</f>
        <v>0</v>
      </c>
      <c r="AN288" s="32">
        <v>21</v>
      </c>
      <c r="AO288" s="32">
        <f>H288*0.097918129</f>
        <v>0</v>
      </c>
      <c r="AP288" s="32">
        <f>H288*(1-0.097918129)</f>
        <v>0</v>
      </c>
      <c r="AQ288" s="58" t="s">
        <v>114</v>
      </c>
      <c r="AV288" s="32">
        <f>AW288+AX288</f>
        <v>0</v>
      </c>
      <c r="AW288" s="32">
        <f>G288*AO288</f>
        <v>0</v>
      </c>
      <c r="AX288" s="32">
        <f>G288*AP288</f>
        <v>0</v>
      </c>
      <c r="AY288" s="58" t="s">
        <v>574</v>
      </c>
      <c r="AZ288" s="58" t="s">
        <v>437</v>
      </c>
      <c r="BA288" s="43" t="s">
        <v>121</v>
      </c>
      <c r="BC288" s="32">
        <f>AW288+AX288</f>
        <v>0</v>
      </c>
      <c r="BD288" s="32">
        <f>H288/(100-BE288)*100</f>
        <v>0</v>
      </c>
      <c r="BE288" s="32">
        <v>0</v>
      </c>
      <c r="BF288" s="32">
        <f>288</f>
        <v>288</v>
      </c>
      <c r="BH288" s="32">
        <f>G288*AO288</f>
        <v>0</v>
      </c>
      <c r="BI288" s="32">
        <f>G288*AP288</f>
        <v>0</v>
      </c>
      <c r="BJ288" s="32">
        <f>G288*H288</f>
        <v>0</v>
      </c>
      <c r="BK288" s="32"/>
      <c r="BL288" s="32">
        <v>89</v>
      </c>
      <c r="BW288" s="32" t="str">
        <f>I288</f>
        <v>21</v>
      </c>
    </row>
    <row r="289" spans="1:75" x14ac:dyDescent="0.25">
      <c r="A289" s="60"/>
      <c r="D289" s="61" t="s">
        <v>114</v>
      </c>
      <c r="E289" s="62" t="s">
        <v>157</v>
      </c>
      <c r="G289" s="63">
        <v>1</v>
      </c>
      <c r="L289" s="64"/>
    </row>
    <row r="290" spans="1:75" ht="13.5" customHeight="1" x14ac:dyDescent="0.25">
      <c r="A290" s="65" t="s">
        <v>604</v>
      </c>
      <c r="B290" s="66" t="s">
        <v>77</v>
      </c>
      <c r="C290" s="66" t="s">
        <v>605</v>
      </c>
      <c r="D290" s="169" t="s">
        <v>606</v>
      </c>
      <c r="E290" s="170"/>
      <c r="F290" s="66" t="s">
        <v>241</v>
      </c>
      <c r="G290" s="67">
        <f>'Stavební rozpočet'!G290</f>
        <v>1</v>
      </c>
      <c r="H290" s="67">
        <f>'Stavební rozpočet'!H290</f>
        <v>0</v>
      </c>
      <c r="I290" s="68" t="s">
        <v>118</v>
      </c>
      <c r="J290" s="67">
        <f>G290*H290</f>
        <v>0</v>
      </c>
      <c r="K290" s="68" t="s">
        <v>823</v>
      </c>
      <c r="L290" s="64"/>
      <c r="Z290" s="32">
        <f>IF(AQ290="5",BJ290,0)</f>
        <v>0</v>
      </c>
      <c r="AB290" s="32">
        <f>IF(AQ290="1",BH290,0)</f>
        <v>0</v>
      </c>
      <c r="AC290" s="32">
        <f>IF(AQ290="1",BI290,0)</f>
        <v>0</v>
      </c>
      <c r="AD290" s="32">
        <f>IF(AQ290="7",BH290,0)</f>
        <v>0</v>
      </c>
      <c r="AE290" s="32">
        <f>IF(AQ290="7",BI290,0)</f>
        <v>0</v>
      </c>
      <c r="AF290" s="32">
        <f>IF(AQ290="2",BH290,0)</f>
        <v>0</v>
      </c>
      <c r="AG290" s="32">
        <f>IF(AQ290="2",BI290,0)</f>
        <v>0</v>
      </c>
      <c r="AH290" s="32">
        <f>IF(AQ290="0",BJ290,0)</f>
        <v>0</v>
      </c>
      <c r="AI290" s="43" t="s">
        <v>77</v>
      </c>
      <c r="AJ290" s="67">
        <f>IF(AN290=0,J290,0)</f>
        <v>0</v>
      </c>
      <c r="AK290" s="67">
        <f>IF(AN290=12,J290,0)</f>
        <v>0</v>
      </c>
      <c r="AL290" s="67">
        <f>IF(AN290=21,J290,0)</f>
        <v>0</v>
      </c>
      <c r="AN290" s="32">
        <v>21</v>
      </c>
      <c r="AO290" s="32">
        <f>H290*1</f>
        <v>0</v>
      </c>
      <c r="AP290" s="32">
        <f>H290*(1-1)</f>
        <v>0</v>
      </c>
      <c r="AQ290" s="68" t="s">
        <v>114</v>
      </c>
      <c r="AV290" s="32">
        <f>AW290+AX290</f>
        <v>0</v>
      </c>
      <c r="AW290" s="32">
        <f>G290*AO290</f>
        <v>0</v>
      </c>
      <c r="AX290" s="32">
        <f>G290*AP290</f>
        <v>0</v>
      </c>
      <c r="AY290" s="58" t="s">
        <v>574</v>
      </c>
      <c r="AZ290" s="58" t="s">
        <v>437</v>
      </c>
      <c r="BA290" s="43" t="s">
        <v>121</v>
      </c>
      <c r="BC290" s="32">
        <f>AW290+AX290</f>
        <v>0</v>
      </c>
      <c r="BD290" s="32">
        <f>H290/(100-BE290)*100</f>
        <v>0</v>
      </c>
      <c r="BE290" s="32">
        <v>0</v>
      </c>
      <c r="BF290" s="32">
        <f>290</f>
        <v>290</v>
      </c>
      <c r="BH290" s="67">
        <f>G290*AO290</f>
        <v>0</v>
      </c>
      <c r="BI290" s="67">
        <f>G290*AP290</f>
        <v>0</v>
      </c>
      <c r="BJ290" s="67">
        <f>G290*H290</f>
        <v>0</v>
      </c>
      <c r="BK290" s="67"/>
      <c r="BL290" s="32">
        <v>89</v>
      </c>
      <c r="BW290" s="32" t="str">
        <f>I290</f>
        <v>21</v>
      </c>
    </row>
    <row r="291" spans="1:75" x14ac:dyDescent="0.25">
      <c r="A291" s="60"/>
      <c r="D291" s="61" t="s">
        <v>114</v>
      </c>
      <c r="E291" s="62" t="s">
        <v>607</v>
      </c>
      <c r="G291" s="63">
        <v>1</v>
      </c>
      <c r="L291" s="64"/>
    </row>
    <row r="292" spans="1:75" ht="13.5" customHeight="1" x14ac:dyDescent="0.25">
      <c r="A292" s="1" t="s">
        <v>608</v>
      </c>
      <c r="B292" s="2" t="s">
        <v>77</v>
      </c>
      <c r="C292" s="2" t="s">
        <v>609</v>
      </c>
      <c r="D292" s="82" t="s">
        <v>610</v>
      </c>
      <c r="E292" s="83"/>
      <c r="F292" s="2" t="s">
        <v>149</v>
      </c>
      <c r="G292" s="32">
        <f>'Stavební rozpočet'!G292</f>
        <v>234.38</v>
      </c>
      <c r="H292" s="32">
        <f>'Stavební rozpočet'!H292</f>
        <v>0</v>
      </c>
      <c r="I292" s="58" t="s">
        <v>118</v>
      </c>
      <c r="J292" s="32">
        <f>G292*H292</f>
        <v>0</v>
      </c>
      <c r="K292" s="58" t="s">
        <v>823</v>
      </c>
      <c r="L292" s="64"/>
      <c r="Z292" s="32">
        <f>IF(AQ292="5",BJ292,0)</f>
        <v>0</v>
      </c>
      <c r="AB292" s="32">
        <f>IF(AQ292="1",BH292,0)</f>
        <v>0</v>
      </c>
      <c r="AC292" s="32">
        <f>IF(AQ292="1",BI292,0)</f>
        <v>0</v>
      </c>
      <c r="AD292" s="32">
        <f>IF(AQ292="7",BH292,0)</f>
        <v>0</v>
      </c>
      <c r="AE292" s="32">
        <f>IF(AQ292="7",BI292,0)</f>
        <v>0</v>
      </c>
      <c r="AF292" s="32">
        <f>IF(AQ292="2",BH292,0)</f>
        <v>0</v>
      </c>
      <c r="AG292" s="32">
        <f>IF(AQ292="2",BI292,0)</f>
        <v>0</v>
      </c>
      <c r="AH292" s="32">
        <f>IF(AQ292="0",BJ292,0)</f>
        <v>0</v>
      </c>
      <c r="AI292" s="43" t="s">
        <v>77</v>
      </c>
      <c r="AJ292" s="32">
        <f>IF(AN292=0,J292,0)</f>
        <v>0</v>
      </c>
      <c r="AK292" s="32">
        <f>IF(AN292=12,J292,0)</f>
        <v>0</v>
      </c>
      <c r="AL292" s="32">
        <f>IF(AN292=21,J292,0)</f>
        <v>0</v>
      </c>
      <c r="AN292" s="32">
        <v>21</v>
      </c>
      <c r="AO292" s="32">
        <f>H292*0.353996045</f>
        <v>0</v>
      </c>
      <c r="AP292" s="32">
        <f>H292*(1-0.353996045)</f>
        <v>0</v>
      </c>
      <c r="AQ292" s="58" t="s">
        <v>114</v>
      </c>
      <c r="AV292" s="32">
        <f>AW292+AX292</f>
        <v>0</v>
      </c>
      <c r="AW292" s="32">
        <f>G292*AO292</f>
        <v>0</v>
      </c>
      <c r="AX292" s="32">
        <f>G292*AP292</f>
        <v>0</v>
      </c>
      <c r="AY292" s="58" t="s">
        <v>574</v>
      </c>
      <c r="AZ292" s="58" t="s">
        <v>437</v>
      </c>
      <c r="BA292" s="43" t="s">
        <v>121</v>
      </c>
      <c r="BC292" s="32">
        <f>AW292+AX292</f>
        <v>0</v>
      </c>
      <c r="BD292" s="32">
        <f>H292/(100-BE292)*100</f>
        <v>0</v>
      </c>
      <c r="BE292" s="32">
        <v>0</v>
      </c>
      <c r="BF292" s="32">
        <f>292</f>
        <v>292</v>
      </c>
      <c r="BH292" s="32">
        <f>G292*AO292</f>
        <v>0</v>
      </c>
      <c r="BI292" s="32">
        <f>G292*AP292</f>
        <v>0</v>
      </c>
      <c r="BJ292" s="32">
        <f>G292*H292</f>
        <v>0</v>
      </c>
      <c r="BK292" s="32"/>
      <c r="BL292" s="32">
        <v>89</v>
      </c>
      <c r="BW292" s="32" t="str">
        <f>I292</f>
        <v>21</v>
      </c>
    </row>
    <row r="293" spans="1:75" x14ac:dyDescent="0.25">
      <c r="A293" s="60"/>
      <c r="D293" s="61" t="s">
        <v>611</v>
      </c>
      <c r="E293" s="62" t="s">
        <v>612</v>
      </c>
      <c r="G293" s="63">
        <v>234.38</v>
      </c>
      <c r="L293" s="64"/>
    </row>
    <row r="294" spans="1:75" ht="13.5" customHeight="1" x14ac:dyDescent="0.25">
      <c r="A294" s="1" t="s">
        <v>613</v>
      </c>
      <c r="B294" s="2" t="s">
        <v>77</v>
      </c>
      <c r="C294" s="2" t="s">
        <v>614</v>
      </c>
      <c r="D294" s="82" t="s">
        <v>615</v>
      </c>
      <c r="E294" s="83"/>
      <c r="F294" s="2" t="s">
        <v>149</v>
      </c>
      <c r="G294" s="32">
        <f>'Stavební rozpočet'!G294</f>
        <v>216</v>
      </c>
      <c r="H294" s="32">
        <f>'Stavební rozpočet'!H294</f>
        <v>0</v>
      </c>
      <c r="I294" s="58" t="s">
        <v>118</v>
      </c>
      <c r="J294" s="32">
        <f>G294*H294</f>
        <v>0</v>
      </c>
      <c r="K294" s="58" t="s">
        <v>823</v>
      </c>
      <c r="L294" s="64"/>
      <c r="Z294" s="32">
        <f>IF(AQ294="5",BJ294,0)</f>
        <v>0</v>
      </c>
      <c r="AB294" s="32">
        <f>IF(AQ294="1",BH294,0)</f>
        <v>0</v>
      </c>
      <c r="AC294" s="32">
        <f>IF(AQ294="1",BI294,0)</f>
        <v>0</v>
      </c>
      <c r="AD294" s="32">
        <f>IF(AQ294="7",BH294,0)</f>
        <v>0</v>
      </c>
      <c r="AE294" s="32">
        <f>IF(AQ294="7",BI294,0)</f>
        <v>0</v>
      </c>
      <c r="AF294" s="32">
        <f>IF(AQ294="2",BH294,0)</f>
        <v>0</v>
      </c>
      <c r="AG294" s="32">
        <f>IF(AQ294="2",BI294,0)</f>
        <v>0</v>
      </c>
      <c r="AH294" s="32">
        <f>IF(AQ294="0",BJ294,0)</f>
        <v>0</v>
      </c>
      <c r="AI294" s="43" t="s">
        <v>77</v>
      </c>
      <c r="AJ294" s="32">
        <f>IF(AN294=0,J294,0)</f>
        <v>0</v>
      </c>
      <c r="AK294" s="32">
        <f>IF(AN294=12,J294,0)</f>
        <v>0</v>
      </c>
      <c r="AL294" s="32">
        <f>IF(AN294=21,J294,0)</f>
        <v>0</v>
      </c>
      <c r="AN294" s="32">
        <v>21</v>
      </c>
      <c r="AO294" s="32">
        <f>H294*0.568165339</f>
        <v>0</v>
      </c>
      <c r="AP294" s="32">
        <f>H294*(1-0.568165339)</f>
        <v>0</v>
      </c>
      <c r="AQ294" s="58" t="s">
        <v>114</v>
      </c>
      <c r="AV294" s="32">
        <f>AW294+AX294</f>
        <v>0</v>
      </c>
      <c r="AW294" s="32">
        <f>G294*AO294</f>
        <v>0</v>
      </c>
      <c r="AX294" s="32">
        <f>G294*AP294</f>
        <v>0</v>
      </c>
      <c r="AY294" s="58" t="s">
        <v>574</v>
      </c>
      <c r="AZ294" s="58" t="s">
        <v>437</v>
      </c>
      <c r="BA294" s="43" t="s">
        <v>121</v>
      </c>
      <c r="BC294" s="32">
        <f>AW294+AX294</f>
        <v>0</v>
      </c>
      <c r="BD294" s="32">
        <f>H294/(100-BE294)*100</f>
        <v>0</v>
      </c>
      <c r="BE294" s="32">
        <v>0</v>
      </c>
      <c r="BF294" s="32">
        <f>294</f>
        <v>294</v>
      </c>
      <c r="BH294" s="32">
        <f>G294*AO294</f>
        <v>0</v>
      </c>
      <c r="BI294" s="32">
        <f>G294*AP294</f>
        <v>0</v>
      </c>
      <c r="BJ294" s="32">
        <f>G294*H294</f>
        <v>0</v>
      </c>
      <c r="BK294" s="32"/>
      <c r="BL294" s="32">
        <v>89</v>
      </c>
      <c r="BW294" s="32" t="str">
        <f>I294</f>
        <v>21</v>
      </c>
    </row>
    <row r="295" spans="1:75" x14ac:dyDescent="0.25">
      <c r="A295" s="60"/>
      <c r="D295" s="61" t="s">
        <v>616</v>
      </c>
      <c r="E295" s="62" t="s">
        <v>612</v>
      </c>
      <c r="G295" s="63">
        <v>216</v>
      </c>
      <c r="L295" s="64"/>
    </row>
    <row r="296" spans="1:75" ht="13.5" customHeight="1" x14ac:dyDescent="0.25">
      <c r="A296" s="1" t="s">
        <v>617</v>
      </c>
      <c r="B296" s="2" t="s">
        <v>77</v>
      </c>
      <c r="C296" s="2" t="s">
        <v>618</v>
      </c>
      <c r="D296" s="82" t="s">
        <v>619</v>
      </c>
      <c r="E296" s="83"/>
      <c r="F296" s="2" t="s">
        <v>149</v>
      </c>
      <c r="G296" s="32">
        <f>'Stavební rozpočet'!G296</f>
        <v>46</v>
      </c>
      <c r="H296" s="32">
        <f>'Stavební rozpočet'!H296</f>
        <v>0</v>
      </c>
      <c r="I296" s="58" t="s">
        <v>118</v>
      </c>
      <c r="J296" s="32">
        <f>G296*H296</f>
        <v>0</v>
      </c>
      <c r="K296" s="58"/>
      <c r="L296" s="64"/>
      <c r="Z296" s="32">
        <f>IF(AQ296="5",BJ296,0)</f>
        <v>0</v>
      </c>
      <c r="AB296" s="32">
        <f>IF(AQ296="1",BH296,0)</f>
        <v>0</v>
      </c>
      <c r="AC296" s="32">
        <f>IF(AQ296="1",BI296,0)</f>
        <v>0</v>
      </c>
      <c r="AD296" s="32">
        <f>IF(AQ296="7",BH296,0)</f>
        <v>0</v>
      </c>
      <c r="AE296" s="32">
        <f>IF(AQ296="7",BI296,0)</f>
        <v>0</v>
      </c>
      <c r="AF296" s="32">
        <f>IF(AQ296="2",BH296,0)</f>
        <v>0</v>
      </c>
      <c r="AG296" s="32">
        <f>IF(AQ296="2",BI296,0)</f>
        <v>0</v>
      </c>
      <c r="AH296" s="32">
        <f>IF(AQ296="0",BJ296,0)</f>
        <v>0</v>
      </c>
      <c r="AI296" s="43" t="s">
        <v>77</v>
      </c>
      <c r="AJ296" s="32">
        <f>IF(AN296=0,J296,0)</f>
        <v>0</v>
      </c>
      <c r="AK296" s="32">
        <f>IF(AN296=12,J296,0)</f>
        <v>0</v>
      </c>
      <c r="AL296" s="32">
        <f>IF(AN296=21,J296,0)</f>
        <v>0</v>
      </c>
      <c r="AN296" s="32">
        <v>21</v>
      </c>
      <c r="AO296" s="32">
        <f>H296*0.767356688</f>
        <v>0</v>
      </c>
      <c r="AP296" s="32">
        <f>H296*(1-0.767356688)</f>
        <v>0</v>
      </c>
      <c r="AQ296" s="58" t="s">
        <v>114</v>
      </c>
      <c r="AV296" s="32">
        <f>AW296+AX296</f>
        <v>0</v>
      </c>
      <c r="AW296" s="32">
        <f>G296*AO296</f>
        <v>0</v>
      </c>
      <c r="AX296" s="32">
        <f>G296*AP296</f>
        <v>0</v>
      </c>
      <c r="AY296" s="58" t="s">
        <v>574</v>
      </c>
      <c r="AZ296" s="58" t="s">
        <v>437</v>
      </c>
      <c r="BA296" s="43" t="s">
        <v>121</v>
      </c>
      <c r="BC296" s="32">
        <f>AW296+AX296</f>
        <v>0</v>
      </c>
      <c r="BD296" s="32">
        <f>H296/(100-BE296)*100</f>
        <v>0</v>
      </c>
      <c r="BE296" s="32">
        <v>0</v>
      </c>
      <c r="BF296" s="32">
        <f>296</f>
        <v>296</v>
      </c>
      <c r="BH296" s="32">
        <f>G296*AO296</f>
        <v>0</v>
      </c>
      <c r="BI296" s="32">
        <f>G296*AP296</f>
        <v>0</v>
      </c>
      <c r="BJ296" s="32">
        <f>G296*H296</f>
        <v>0</v>
      </c>
      <c r="BK296" s="32"/>
      <c r="BL296" s="32">
        <v>89</v>
      </c>
      <c r="BW296" s="32" t="str">
        <f>I296</f>
        <v>21</v>
      </c>
    </row>
    <row r="297" spans="1:75" x14ac:dyDescent="0.25">
      <c r="A297" s="60"/>
      <c r="D297" s="61" t="s">
        <v>438</v>
      </c>
      <c r="E297" s="62" t="s">
        <v>620</v>
      </c>
      <c r="G297" s="63">
        <v>46</v>
      </c>
      <c r="L297" s="64"/>
    </row>
    <row r="298" spans="1:75" ht="13.5" customHeight="1" x14ac:dyDescent="0.25">
      <c r="A298" s="1" t="s">
        <v>621</v>
      </c>
      <c r="B298" s="2" t="s">
        <v>77</v>
      </c>
      <c r="C298" s="2" t="s">
        <v>622</v>
      </c>
      <c r="D298" s="82" t="s">
        <v>623</v>
      </c>
      <c r="E298" s="83"/>
      <c r="F298" s="2" t="s">
        <v>241</v>
      </c>
      <c r="G298" s="32">
        <f>'Stavební rozpočet'!G298</f>
        <v>10</v>
      </c>
      <c r="H298" s="32">
        <f>'Stavební rozpočet'!H298</f>
        <v>0</v>
      </c>
      <c r="I298" s="58" t="s">
        <v>118</v>
      </c>
      <c r="J298" s="32">
        <f>G298*H298</f>
        <v>0</v>
      </c>
      <c r="K298" s="58" t="s">
        <v>823</v>
      </c>
      <c r="L298" s="64"/>
      <c r="Z298" s="32">
        <f>IF(AQ298="5",BJ298,0)</f>
        <v>0</v>
      </c>
      <c r="AB298" s="32">
        <f>IF(AQ298="1",BH298,0)</f>
        <v>0</v>
      </c>
      <c r="AC298" s="32">
        <f>IF(AQ298="1",BI298,0)</f>
        <v>0</v>
      </c>
      <c r="AD298" s="32">
        <f>IF(AQ298="7",BH298,0)</f>
        <v>0</v>
      </c>
      <c r="AE298" s="32">
        <f>IF(AQ298="7",BI298,0)</f>
        <v>0</v>
      </c>
      <c r="AF298" s="32">
        <f>IF(AQ298="2",BH298,0)</f>
        <v>0</v>
      </c>
      <c r="AG298" s="32">
        <f>IF(AQ298="2",BI298,0)</f>
        <v>0</v>
      </c>
      <c r="AH298" s="32">
        <f>IF(AQ298="0",BJ298,0)</f>
        <v>0</v>
      </c>
      <c r="AI298" s="43" t="s">
        <v>77</v>
      </c>
      <c r="AJ298" s="32">
        <f>IF(AN298=0,J298,0)</f>
        <v>0</v>
      </c>
      <c r="AK298" s="32">
        <f>IF(AN298=12,J298,0)</f>
        <v>0</v>
      </c>
      <c r="AL298" s="32">
        <f>IF(AN298=21,J298,0)</f>
        <v>0</v>
      </c>
      <c r="AN298" s="32">
        <v>21</v>
      </c>
      <c r="AO298" s="32">
        <f>H298*0.300018182</f>
        <v>0</v>
      </c>
      <c r="AP298" s="32">
        <f>H298*(1-0.300018182)</f>
        <v>0</v>
      </c>
      <c r="AQ298" s="58" t="s">
        <v>114</v>
      </c>
      <c r="AV298" s="32">
        <f>AW298+AX298</f>
        <v>0</v>
      </c>
      <c r="AW298" s="32">
        <f>G298*AO298</f>
        <v>0</v>
      </c>
      <c r="AX298" s="32">
        <f>G298*AP298</f>
        <v>0</v>
      </c>
      <c r="AY298" s="58" t="s">
        <v>574</v>
      </c>
      <c r="AZ298" s="58" t="s">
        <v>437</v>
      </c>
      <c r="BA298" s="43" t="s">
        <v>121</v>
      </c>
      <c r="BC298" s="32">
        <f>AW298+AX298</f>
        <v>0</v>
      </c>
      <c r="BD298" s="32">
        <f>H298/(100-BE298)*100</f>
        <v>0</v>
      </c>
      <c r="BE298" s="32">
        <v>0</v>
      </c>
      <c r="BF298" s="32">
        <f>298</f>
        <v>298</v>
      </c>
      <c r="BH298" s="32">
        <f>G298*AO298</f>
        <v>0</v>
      </c>
      <c r="BI298" s="32">
        <f>G298*AP298</f>
        <v>0</v>
      </c>
      <c r="BJ298" s="32">
        <f>G298*H298</f>
        <v>0</v>
      </c>
      <c r="BK298" s="32"/>
      <c r="BL298" s="32">
        <v>89</v>
      </c>
      <c r="BW298" s="32" t="str">
        <f>I298</f>
        <v>21</v>
      </c>
    </row>
    <row r="299" spans="1:75" ht="13.5" customHeight="1" x14ac:dyDescent="0.25">
      <c r="A299" s="65" t="s">
        <v>624</v>
      </c>
      <c r="B299" s="66" t="s">
        <v>77</v>
      </c>
      <c r="C299" s="66" t="s">
        <v>625</v>
      </c>
      <c r="D299" s="169" t="s">
        <v>626</v>
      </c>
      <c r="E299" s="170"/>
      <c r="F299" s="66" t="s">
        <v>241</v>
      </c>
      <c r="G299" s="67">
        <f>'Stavební rozpočet'!G299</f>
        <v>10</v>
      </c>
      <c r="H299" s="67">
        <f>'Stavební rozpočet'!H299</f>
        <v>0</v>
      </c>
      <c r="I299" s="68" t="s">
        <v>118</v>
      </c>
      <c r="J299" s="67">
        <f>G299*H299</f>
        <v>0</v>
      </c>
      <c r="K299" s="68" t="s">
        <v>823</v>
      </c>
      <c r="L299" s="64"/>
      <c r="Z299" s="32">
        <f>IF(AQ299="5",BJ299,0)</f>
        <v>0</v>
      </c>
      <c r="AB299" s="32">
        <f>IF(AQ299="1",BH299,0)</f>
        <v>0</v>
      </c>
      <c r="AC299" s="32">
        <f>IF(AQ299="1",BI299,0)</f>
        <v>0</v>
      </c>
      <c r="AD299" s="32">
        <f>IF(AQ299="7",BH299,0)</f>
        <v>0</v>
      </c>
      <c r="AE299" s="32">
        <f>IF(AQ299="7",BI299,0)</f>
        <v>0</v>
      </c>
      <c r="AF299" s="32">
        <f>IF(AQ299="2",BH299,0)</f>
        <v>0</v>
      </c>
      <c r="AG299" s="32">
        <f>IF(AQ299="2",BI299,0)</f>
        <v>0</v>
      </c>
      <c r="AH299" s="32">
        <f>IF(AQ299="0",BJ299,0)</f>
        <v>0</v>
      </c>
      <c r="AI299" s="43" t="s">
        <v>77</v>
      </c>
      <c r="AJ299" s="67">
        <f>IF(AN299=0,J299,0)</f>
        <v>0</v>
      </c>
      <c r="AK299" s="67">
        <f>IF(AN299=12,J299,0)</f>
        <v>0</v>
      </c>
      <c r="AL299" s="67">
        <f>IF(AN299=21,J299,0)</f>
        <v>0</v>
      </c>
      <c r="AN299" s="32">
        <v>21</v>
      </c>
      <c r="AO299" s="32">
        <f>H299*1</f>
        <v>0</v>
      </c>
      <c r="AP299" s="32">
        <f>H299*(1-1)</f>
        <v>0</v>
      </c>
      <c r="AQ299" s="68" t="s">
        <v>114</v>
      </c>
      <c r="AV299" s="32">
        <f>AW299+AX299</f>
        <v>0</v>
      </c>
      <c r="AW299" s="32">
        <f>G299*AO299</f>
        <v>0</v>
      </c>
      <c r="AX299" s="32">
        <f>G299*AP299</f>
        <v>0</v>
      </c>
      <c r="AY299" s="58" t="s">
        <v>574</v>
      </c>
      <c r="AZ299" s="58" t="s">
        <v>437</v>
      </c>
      <c r="BA299" s="43" t="s">
        <v>121</v>
      </c>
      <c r="BC299" s="32">
        <f>AW299+AX299</f>
        <v>0</v>
      </c>
      <c r="BD299" s="32">
        <f>H299/(100-BE299)*100</f>
        <v>0</v>
      </c>
      <c r="BE299" s="32">
        <v>0</v>
      </c>
      <c r="BF299" s="32">
        <f>299</f>
        <v>299</v>
      </c>
      <c r="BH299" s="67">
        <f>G299*AO299</f>
        <v>0</v>
      </c>
      <c r="BI299" s="67">
        <f>G299*AP299</f>
        <v>0</v>
      </c>
      <c r="BJ299" s="67">
        <f>G299*H299</f>
        <v>0</v>
      </c>
      <c r="BK299" s="67"/>
      <c r="BL299" s="32">
        <v>89</v>
      </c>
      <c r="BW299" s="32" t="str">
        <f>I299</f>
        <v>21</v>
      </c>
    </row>
    <row r="300" spans="1:75" x14ac:dyDescent="0.25">
      <c r="A300" s="60"/>
      <c r="D300" s="61" t="s">
        <v>174</v>
      </c>
      <c r="E300" s="62" t="s">
        <v>627</v>
      </c>
      <c r="G300" s="63">
        <v>10</v>
      </c>
      <c r="L300" s="64"/>
    </row>
    <row r="301" spans="1:75" ht="13.5" customHeight="1" x14ac:dyDescent="0.25">
      <c r="A301" s="65" t="s">
        <v>628</v>
      </c>
      <c r="B301" s="66" t="s">
        <v>77</v>
      </c>
      <c r="C301" s="66" t="s">
        <v>629</v>
      </c>
      <c r="D301" s="169" t="s">
        <v>630</v>
      </c>
      <c r="E301" s="170"/>
      <c r="F301" s="66" t="s">
        <v>241</v>
      </c>
      <c r="G301" s="67">
        <f>'Stavební rozpočet'!G301</f>
        <v>10</v>
      </c>
      <c r="H301" s="67">
        <f>'Stavební rozpočet'!H301</f>
        <v>0</v>
      </c>
      <c r="I301" s="68" t="s">
        <v>118</v>
      </c>
      <c r="J301" s="67">
        <f>G301*H301</f>
        <v>0</v>
      </c>
      <c r="K301" s="68" t="s">
        <v>823</v>
      </c>
      <c r="L301" s="64"/>
      <c r="Z301" s="32">
        <f>IF(AQ301="5",BJ301,0)</f>
        <v>0</v>
      </c>
      <c r="AB301" s="32">
        <f>IF(AQ301="1",BH301,0)</f>
        <v>0</v>
      </c>
      <c r="AC301" s="32">
        <f>IF(AQ301="1",BI301,0)</f>
        <v>0</v>
      </c>
      <c r="AD301" s="32">
        <f>IF(AQ301="7",BH301,0)</f>
        <v>0</v>
      </c>
      <c r="AE301" s="32">
        <f>IF(AQ301="7",BI301,0)</f>
        <v>0</v>
      </c>
      <c r="AF301" s="32">
        <f>IF(AQ301="2",BH301,0)</f>
        <v>0</v>
      </c>
      <c r="AG301" s="32">
        <f>IF(AQ301="2",BI301,0)</f>
        <v>0</v>
      </c>
      <c r="AH301" s="32">
        <f>IF(AQ301="0",BJ301,0)</f>
        <v>0</v>
      </c>
      <c r="AI301" s="43" t="s">
        <v>77</v>
      </c>
      <c r="AJ301" s="67">
        <f>IF(AN301=0,J301,0)</f>
        <v>0</v>
      </c>
      <c r="AK301" s="67">
        <f>IF(AN301=12,J301,0)</f>
        <v>0</v>
      </c>
      <c r="AL301" s="67">
        <f>IF(AN301=21,J301,0)</f>
        <v>0</v>
      </c>
      <c r="AN301" s="32">
        <v>21</v>
      </c>
      <c r="AO301" s="32">
        <f>H301*1</f>
        <v>0</v>
      </c>
      <c r="AP301" s="32">
        <f>H301*(1-1)</f>
        <v>0</v>
      </c>
      <c r="AQ301" s="68" t="s">
        <v>114</v>
      </c>
      <c r="AV301" s="32">
        <f>AW301+AX301</f>
        <v>0</v>
      </c>
      <c r="AW301" s="32">
        <f>G301*AO301</f>
        <v>0</v>
      </c>
      <c r="AX301" s="32">
        <f>G301*AP301</f>
        <v>0</v>
      </c>
      <c r="AY301" s="58" t="s">
        <v>574</v>
      </c>
      <c r="AZ301" s="58" t="s">
        <v>437</v>
      </c>
      <c r="BA301" s="43" t="s">
        <v>121</v>
      </c>
      <c r="BC301" s="32">
        <f>AW301+AX301</f>
        <v>0</v>
      </c>
      <c r="BD301" s="32">
        <f>H301/(100-BE301)*100</f>
        <v>0</v>
      </c>
      <c r="BE301" s="32">
        <v>0</v>
      </c>
      <c r="BF301" s="32">
        <f>301</f>
        <v>301</v>
      </c>
      <c r="BH301" s="67">
        <f>G301*AO301</f>
        <v>0</v>
      </c>
      <c r="BI301" s="67">
        <f>G301*AP301</f>
        <v>0</v>
      </c>
      <c r="BJ301" s="67">
        <f>G301*H301</f>
        <v>0</v>
      </c>
      <c r="BK301" s="67"/>
      <c r="BL301" s="32">
        <v>89</v>
      </c>
      <c r="BW301" s="32" t="str">
        <f>I301</f>
        <v>21</v>
      </c>
    </row>
    <row r="302" spans="1:75" x14ac:dyDescent="0.25">
      <c r="A302" s="60"/>
      <c r="D302" s="61" t="s">
        <v>174</v>
      </c>
      <c r="E302" s="62" t="s">
        <v>631</v>
      </c>
      <c r="G302" s="63">
        <v>10</v>
      </c>
      <c r="L302" s="64"/>
    </row>
    <row r="303" spans="1:75" ht="13.5" customHeight="1" x14ac:dyDescent="0.25">
      <c r="A303" s="1" t="s">
        <v>632</v>
      </c>
      <c r="B303" s="2" t="s">
        <v>77</v>
      </c>
      <c r="C303" s="2" t="s">
        <v>633</v>
      </c>
      <c r="D303" s="82" t="s">
        <v>634</v>
      </c>
      <c r="E303" s="83"/>
      <c r="F303" s="2" t="s">
        <v>241</v>
      </c>
      <c r="G303" s="32">
        <f>'Stavební rozpočet'!G303</f>
        <v>3</v>
      </c>
      <c r="H303" s="32">
        <f>'Stavební rozpočet'!H303</f>
        <v>0</v>
      </c>
      <c r="I303" s="58" t="s">
        <v>118</v>
      </c>
      <c r="J303" s="32">
        <f>G303*H303</f>
        <v>0</v>
      </c>
      <c r="K303" s="58" t="s">
        <v>823</v>
      </c>
      <c r="L303" s="64"/>
      <c r="Z303" s="32">
        <f>IF(AQ303="5",BJ303,0)</f>
        <v>0</v>
      </c>
      <c r="AB303" s="32">
        <f>IF(AQ303="1",BH303,0)</f>
        <v>0</v>
      </c>
      <c r="AC303" s="32">
        <f>IF(AQ303="1",BI303,0)</f>
        <v>0</v>
      </c>
      <c r="AD303" s="32">
        <f>IF(AQ303="7",BH303,0)</f>
        <v>0</v>
      </c>
      <c r="AE303" s="32">
        <f>IF(AQ303="7",BI303,0)</f>
        <v>0</v>
      </c>
      <c r="AF303" s="32">
        <f>IF(AQ303="2",BH303,0)</f>
        <v>0</v>
      </c>
      <c r="AG303" s="32">
        <f>IF(AQ303="2",BI303,0)</f>
        <v>0</v>
      </c>
      <c r="AH303" s="32">
        <f>IF(AQ303="0",BJ303,0)</f>
        <v>0</v>
      </c>
      <c r="AI303" s="43" t="s">
        <v>77</v>
      </c>
      <c r="AJ303" s="32">
        <f>IF(AN303=0,J303,0)</f>
        <v>0</v>
      </c>
      <c r="AK303" s="32">
        <f>IF(AN303=12,J303,0)</f>
        <v>0</v>
      </c>
      <c r="AL303" s="32">
        <f>IF(AN303=21,J303,0)</f>
        <v>0</v>
      </c>
      <c r="AN303" s="32">
        <v>21</v>
      </c>
      <c r="AO303" s="32">
        <f>H303*0.428929987</f>
        <v>0</v>
      </c>
      <c r="AP303" s="32">
        <f>H303*(1-0.428929987)</f>
        <v>0</v>
      </c>
      <c r="AQ303" s="58" t="s">
        <v>114</v>
      </c>
      <c r="AV303" s="32">
        <f>AW303+AX303</f>
        <v>0</v>
      </c>
      <c r="AW303" s="32">
        <f>G303*AO303</f>
        <v>0</v>
      </c>
      <c r="AX303" s="32">
        <f>G303*AP303</f>
        <v>0</v>
      </c>
      <c r="AY303" s="58" t="s">
        <v>574</v>
      </c>
      <c r="AZ303" s="58" t="s">
        <v>437</v>
      </c>
      <c r="BA303" s="43" t="s">
        <v>121</v>
      </c>
      <c r="BC303" s="32">
        <f>AW303+AX303</f>
        <v>0</v>
      </c>
      <c r="BD303" s="32">
        <f>H303/(100-BE303)*100</f>
        <v>0</v>
      </c>
      <c r="BE303" s="32">
        <v>0</v>
      </c>
      <c r="BF303" s="32">
        <f>303</f>
        <v>303</v>
      </c>
      <c r="BH303" s="32">
        <f>G303*AO303</f>
        <v>0</v>
      </c>
      <c r="BI303" s="32">
        <f>G303*AP303</f>
        <v>0</v>
      </c>
      <c r="BJ303" s="32">
        <f>G303*H303</f>
        <v>0</v>
      </c>
      <c r="BK303" s="32"/>
      <c r="BL303" s="32">
        <v>89</v>
      </c>
      <c r="BW303" s="32" t="str">
        <f>I303</f>
        <v>21</v>
      </c>
    </row>
    <row r="304" spans="1:75" ht="13.5" customHeight="1" x14ac:dyDescent="0.25">
      <c r="A304" s="65" t="s">
        <v>635</v>
      </c>
      <c r="B304" s="66" t="s">
        <v>77</v>
      </c>
      <c r="C304" s="66" t="s">
        <v>636</v>
      </c>
      <c r="D304" s="169" t="s">
        <v>637</v>
      </c>
      <c r="E304" s="170"/>
      <c r="F304" s="66" t="s">
        <v>241</v>
      </c>
      <c r="G304" s="67">
        <f>'Stavební rozpočet'!G304</f>
        <v>3</v>
      </c>
      <c r="H304" s="67">
        <f>'Stavební rozpočet'!H304</f>
        <v>0</v>
      </c>
      <c r="I304" s="68" t="s">
        <v>118</v>
      </c>
      <c r="J304" s="67">
        <f>G304*H304</f>
        <v>0</v>
      </c>
      <c r="K304" s="68" t="s">
        <v>823</v>
      </c>
      <c r="L304" s="64"/>
      <c r="Z304" s="32">
        <f>IF(AQ304="5",BJ304,0)</f>
        <v>0</v>
      </c>
      <c r="AB304" s="32">
        <f>IF(AQ304="1",BH304,0)</f>
        <v>0</v>
      </c>
      <c r="AC304" s="32">
        <f>IF(AQ304="1",BI304,0)</f>
        <v>0</v>
      </c>
      <c r="AD304" s="32">
        <f>IF(AQ304="7",BH304,0)</f>
        <v>0</v>
      </c>
      <c r="AE304" s="32">
        <f>IF(AQ304="7",BI304,0)</f>
        <v>0</v>
      </c>
      <c r="AF304" s="32">
        <f>IF(AQ304="2",BH304,0)</f>
        <v>0</v>
      </c>
      <c r="AG304" s="32">
        <f>IF(AQ304="2",BI304,0)</f>
        <v>0</v>
      </c>
      <c r="AH304" s="32">
        <f>IF(AQ304="0",BJ304,0)</f>
        <v>0</v>
      </c>
      <c r="AI304" s="43" t="s">
        <v>77</v>
      </c>
      <c r="AJ304" s="67">
        <f>IF(AN304=0,J304,0)</f>
        <v>0</v>
      </c>
      <c r="AK304" s="67">
        <f>IF(AN304=12,J304,0)</f>
        <v>0</v>
      </c>
      <c r="AL304" s="67">
        <f>IF(AN304=21,J304,0)</f>
        <v>0</v>
      </c>
      <c r="AN304" s="32">
        <v>21</v>
      </c>
      <c r="AO304" s="32">
        <f>H304*1</f>
        <v>0</v>
      </c>
      <c r="AP304" s="32">
        <f>H304*(1-1)</f>
        <v>0</v>
      </c>
      <c r="AQ304" s="68" t="s">
        <v>114</v>
      </c>
      <c r="AV304" s="32">
        <f>AW304+AX304</f>
        <v>0</v>
      </c>
      <c r="AW304" s="32">
        <f>G304*AO304</f>
        <v>0</v>
      </c>
      <c r="AX304" s="32">
        <f>G304*AP304</f>
        <v>0</v>
      </c>
      <c r="AY304" s="58" t="s">
        <v>574</v>
      </c>
      <c r="AZ304" s="58" t="s">
        <v>437</v>
      </c>
      <c r="BA304" s="43" t="s">
        <v>121</v>
      </c>
      <c r="BC304" s="32">
        <f>AW304+AX304</f>
        <v>0</v>
      </c>
      <c r="BD304" s="32">
        <f>H304/(100-BE304)*100</f>
        <v>0</v>
      </c>
      <c r="BE304" s="32">
        <v>0</v>
      </c>
      <c r="BF304" s="32">
        <f>304</f>
        <v>304</v>
      </c>
      <c r="BH304" s="67">
        <f>G304*AO304</f>
        <v>0</v>
      </c>
      <c r="BI304" s="67">
        <f>G304*AP304</f>
        <v>0</v>
      </c>
      <c r="BJ304" s="67">
        <f>G304*H304</f>
        <v>0</v>
      </c>
      <c r="BK304" s="67"/>
      <c r="BL304" s="32">
        <v>89</v>
      </c>
      <c r="BW304" s="32" t="str">
        <f>I304</f>
        <v>21</v>
      </c>
    </row>
    <row r="305" spans="1:75" x14ac:dyDescent="0.25">
      <c r="A305" s="60"/>
      <c r="D305" s="61" t="s">
        <v>128</v>
      </c>
      <c r="E305" s="62" t="s">
        <v>638</v>
      </c>
      <c r="G305" s="63">
        <v>3</v>
      </c>
      <c r="L305" s="64"/>
    </row>
    <row r="306" spans="1:75" ht="13.5" customHeight="1" x14ac:dyDescent="0.25">
      <c r="A306" s="65" t="s">
        <v>639</v>
      </c>
      <c r="B306" s="66" t="s">
        <v>77</v>
      </c>
      <c r="C306" s="66" t="s">
        <v>640</v>
      </c>
      <c r="D306" s="169" t="s">
        <v>641</v>
      </c>
      <c r="E306" s="170"/>
      <c r="F306" s="66" t="s">
        <v>241</v>
      </c>
      <c r="G306" s="67">
        <f>'Stavební rozpočet'!G306</f>
        <v>3</v>
      </c>
      <c r="H306" s="67">
        <f>'Stavební rozpočet'!H306</f>
        <v>0</v>
      </c>
      <c r="I306" s="68" t="s">
        <v>118</v>
      </c>
      <c r="J306" s="67">
        <f>G306*H306</f>
        <v>0</v>
      </c>
      <c r="K306" s="68" t="s">
        <v>823</v>
      </c>
      <c r="L306" s="64"/>
      <c r="Z306" s="32">
        <f>IF(AQ306="5",BJ306,0)</f>
        <v>0</v>
      </c>
      <c r="AB306" s="32">
        <f>IF(AQ306="1",BH306,0)</f>
        <v>0</v>
      </c>
      <c r="AC306" s="32">
        <f>IF(AQ306="1",BI306,0)</f>
        <v>0</v>
      </c>
      <c r="AD306" s="32">
        <f>IF(AQ306="7",BH306,0)</f>
        <v>0</v>
      </c>
      <c r="AE306" s="32">
        <f>IF(AQ306="7",BI306,0)</f>
        <v>0</v>
      </c>
      <c r="AF306" s="32">
        <f>IF(AQ306="2",BH306,0)</f>
        <v>0</v>
      </c>
      <c r="AG306" s="32">
        <f>IF(AQ306="2",BI306,0)</f>
        <v>0</v>
      </c>
      <c r="AH306" s="32">
        <f>IF(AQ306="0",BJ306,0)</f>
        <v>0</v>
      </c>
      <c r="AI306" s="43" t="s">
        <v>77</v>
      </c>
      <c r="AJ306" s="67">
        <f>IF(AN306=0,J306,0)</f>
        <v>0</v>
      </c>
      <c r="AK306" s="67">
        <f>IF(AN306=12,J306,0)</f>
        <v>0</v>
      </c>
      <c r="AL306" s="67">
        <f>IF(AN306=21,J306,0)</f>
        <v>0</v>
      </c>
      <c r="AN306" s="32">
        <v>21</v>
      </c>
      <c r="AO306" s="32">
        <f>H306*1</f>
        <v>0</v>
      </c>
      <c r="AP306" s="32">
        <f>H306*(1-1)</f>
        <v>0</v>
      </c>
      <c r="AQ306" s="68" t="s">
        <v>114</v>
      </c>
      <c r="AV306" s="32">
        <f>AW306+AX306</f>
        <v>0</v>
      </c>
      <c r="AW306" s="32">
        <f>G306*AO306</f>
        <v>0</v>
      </c>
      <c r="AX306" s="32">
        <f>G306*AP306</f>
        <v>0</v>
      </c>
      <c r="AY306" s="58" t="s">
        <v>574</v>
      </c>
      <c r="AZ306" s="58" t="s">
        <v>437</v>
      </c>
      <c r="BA306" s="43" t="s">
        <v>121</v>
      </c>
      <c r="BC306" s="32">
        <f>AW306+AX306</f>
        <v>0</v>
      </c>
      <c r="BD306" s="32">
        <f>H306/(100-BE306)*100</f>
        <v>0</v>
      </c>
      <c r="BE306" s="32">
        <v>0</v>
      </c>
      <c r="BF306" s="32">
        <f>306</f>
        <v>306</v>
      </c>
      <c r="BH306" s="67">
        <f>G306*AO306</f>
        <v>0</v>
      </c>
      <c r="BI306" s="67">
        <f>G306*AP306</f>
        <v>0</v>
      </c>
      <c r="BJ306" s="67">
        <f>G306*H306</f>
        <v>0</v>
      </c>
      <c r="BK306" s="67"/>
      <c r="BL306" s="32">
        <v>89</v>
      </c>
      <c r="BW306" s="32" t="str">
        <f>I306</f>
        <v>21</v>
      </c>
    </row>
    <row r="307" spans="1:75" x14ac:dyDescent="0.25">
      <c r="A307" s="60"/>
      <c r="D307" s="61" t="s">
        <v>128</v>
      </c>
      <c r="E307" s="62" t="s">
        <v>642</v>
      </c>
      <c r="G307" s="63">
        <v>3</v>
      </c>
      <c r="L307" s="64"/>
    </row>
    <row r="308" spans="1:75" ht="13.5" customHeight="1" x14ac:dyDescent="0.25">
      <c r="A308" s="1" t="s">
        <v>643</v>
      </c>
      <c r="B308" s="2" t="s">
        <v>77</v>
      </c>
      <c r="C308" s="2" t="s">
        <v>644</v>
      </c>
      <c r="D308" s="82" t="s">
        <v>645</v>
      </c>
      <c r="E308" s="83"/>
      <c r="F308" s="2" t="s">
        <v>241</v>
      </c>
      <c r="G308" s="32">
        <f>'Stavební rozpočet'!G308</f>
        <v>1</v>
      </c>
      <c r="H308" s="32">
        <f>'Stavební rozpočet'!H308</f>
        <v>0</v>
      </c>
      <c r="I308" s="58" t="s">
        <v>118</v>
      </c>
      <c r="J308" s="32">
        <f>G308*H308</f>
        <v>0</v>
      </c>
      <c r="K308" s="58" t="s">
        <v>823</v>
      </c>
      <c r="L308" s="64"/>
      <c r="Z308" s="32">
        <f>IF(AQ308="5",BJ308,0)</f>
        <v>0</v>
      </c>
      <c r="AB308" s="32">
        <f>IF(AQ308="1",BH308,0)</f>
        <v>0</v>
      </c>
      <c r="AC308" s="32">
        <f>IF(AQ308="1",BI308,0)</f>
        <v>0</v>
      </c>
      <c r="AD308" s="32">
        <f>IF(AQ308="7",BH308,0)</f>
        <v>0</v>
      </c>
      <c r="AE308" s="32">
        <f>IF(AQ308="7",BI308,0)</f>
        <v>0</v>
      </c>
      <c r="AF308" s="32">
        <f>IF(AQ308="2",BH308,0)</f>
        <v>0</v>
      </c>
      <c r="AG308" s="32">
        <f>IF(AQ308="2",BI308,0)</f>
        <v>0</v>
      </c>
      <c r="AH308" s="32">
        <f>IF(AQ308="0",BJ308,0)</f>
        <v>0</v>
      </c>
      <c r="AI308" s="43" t="s">
        <v>77</v>
      </c>
      <c r="AJ308" s="32">
        <f>IF(AN308=0,J308,0)</f>
        <v>0</v>
      </c>
      <c r="AK308" s="32">
        <f>IF(AN308=12,J308,0)</f>
        <v>0</v>
      </c>
      <c r="AL308" s="32">
        <f>IF(AN308=21,J308,0)</f>
        <v>0</v>
      </c>
      <c r="AN308" s="32">
        <v>21</v>
      </c>
      <c r="AO308" s="32">
        <f>H308*0.593457375</f>
        <v>0</v>
      </c>
      <c r="AP308" s="32">
        <f>H308*(1-0.593457375)</f>
        <v>0</v>
      </c>
      <c r="AQ308" s="58" t="s">
        <v>114</v>
      </c>
      <c r="AV308" s="32">
        <f>AW308+AX308</f>
        <v>0</v>
      </c>
      <c r="AW308" s="32">
        <f>G308*AO308</f>
        <v>0</v>
      </c>
      <c r="AX308" s="32">
        <f>G308*AP308</f>
        <v>0</v>
      </c>
      <c r="AY308" s="58" t="s">
        <v>574</v>
      </c>
      <c r="AZ308" s="58" t="s">
        <v>437</v>
      </c>
      <c r="BA308" s="43" t="s">
        <v>121</v>
      </c>
      <c r="BC308" s="32">
        <f>AW308+AX308</f>
        <v>0</v>
      </c>
      <c r="BD308" s="32">
        <f>H308/(100-BE308)*100</f>
        <v>0</v>
      </c>
      <c r="BE308" s="32">
        <v>0</v>
      </c>
      <c r="BF308" s="32">
        <f>308</f>
        <v>308</v>
      </c>
      <c r="BH308" s="32">
        <f>G308*AO308</f>
        <v>0</v>
      </c>
      <c r="BI308" s="32">
        <f>G308*AP308</f>
        <v>0</v>
      </c>
      <c r="BJ308" s="32">
        <f>G308*H308</f>
        <v>0</v>
      </c>
      <c r="BK308" s="32"/>
      <c r="BL308" s="32">
        <v>89</v>
      </c>
      <c r="BW308" s="32" t="str">
        <f>I308</f>
        <v>21</v>
      </c>
    </row>
    <row r="309" spans="1:75" ht="13.5" customHeight="1" x14ac:dyDescent="0.25">
      <c r="A309" s="65" t="s">
        <v>646</v>
      </c>
      <c r="B309" s="66" t="s">
        <v>77</v>
      </c>
      <c r="C309" s="66" t="s">
        <v>647</v>
      </c>
      <c r="D309" s="169" t="s">
        <v>648</v>
      </c>
      <c r="E309" s="170"/>
      <c r="F309" s="66" t="s">
        <v>241</v>
      </c>
      <c r="G309" s="67">
        <f>'Stavební rozpočet'!G309</f>
        <v>1</v>
      </c>
      <c r="H309" s="67">
        <f>'Stavební rozpočet'!H309</f>
        <v>0</v>
      </c>
      <c r="I309" s="68" t="s">
        <v>118</v>
      </c>
      <c r="J309" s="67">
        <f>G309*H309</f>
        <v>0</v>
      </c>
      <c r="K309" s="68" t="s">
        <v>823</v>
      </c>
      <c r="L309" s="64"/>
      <c r="Z309" s="32">
        <f>IF(AQ309="5",BJ309,0)</f>
        <v>0</v>
      </c>
      <c r="AB309" s="32">
        <f>IF(AQ309="1",BH309,0)</f>
        <v>0</v>
      </c>
      <c r="AC309" s="32">
        <f>IF(AQ309="1",BI309,0)</f>
        <v>0</v>
      </c>
      <c r="AD309" s="32">
        <f>IF(AQ309="7",BH309,0)</f>
        <v>0</v>
      </c>
      <c r="AE309" s="32">
        <f>IF(AQ309="7",BI309,0)</f>
        <v>0</v>
      </c>
      <c r="AF309" s="32">
        <f>IF(AQ309="2",BH309,0)</f>
        <v>0</v>
      </c>
      <c r="AG309" s="32">
        <f>IF(AQ309="2",BI309,0)</f>
        <v>0</v>
      </c>
      <c r="AH309" s="32">
        <f>IF(AQ309="0",BJ309,0)</f>
        <v>0</v>
      </c>
      <c r="AI309" s="43" t="s">
        <v>77</v>
      </c>
      <c r="AJ309" s="67">
        <f>IF(AN309=0,J309,0)</f>
        <v>0</v>
      </c>
      <c r="AK309" s="67">
        <f>IF(AN309=12,J309,0)</f>
        <v>0</v>
      </c>
      <c r="AL309" s="67">
        <f>IF(AN309=21,J309,0)</f>
        <v>0</v>
      </c>
      <c r="AN309" s="32">
        <v>21</v>
      </c>
      <c r="AO309" s="32">
        <f>H309*1</f>
        <v>0</v>
      </c>
      <c r="AP309" s="32">
        <f>H309*(1-1)</f>
        <v>0</v>
      </c>
      <c r="AQ309" s="68" t="s">
        <v>114</v>
      </c>
      <c r="AV309" s="32">
        <f>AW309+AX309</f>
        <v>0</v>
      </c>
      <c r="AW309" s="32">
        <f>G309*AO309</f>
        <v>0</v>
      </c>
      <c r="AX309" s="32">
        <f>G309*AP309</f>
        <v>0</v>
      </c>
      <c r="AY309" s="58" t="s">
        <v>574</v>
      </c>
      <c r="AZ309" s="58" t="s">
        <v>437</v>
      </c>
      <c r="BA309" s="43" t="s">
        <v>121</v>
      </c>
      <c r="BC309" s="32">
        <f>AW309+AX309</f>
        <v>0</v>
      </c>
      <c r="BD309" s="32">
        <f>H309/(100-BE309)*100</f>
        <v>0</v>
      </c>
      <c r="BE309" s="32">
        <v>0</v>
      </c>
      <c r="BF309" s="32">
        <f>309</f>
        <v>309</v>
      </c>
      <c r="BH309" s="67">
        <f>G309*AO309</f>
        <v>0</v>
      </c>
      <c r="BI309" s="67">
        <f>G309*AP309</f>
        <v>0</v>
      </c>
      <c r="BJ309" s="67">
        <f>G309*H309</f>
        <v>0</v>
      </c>
      <c r="BK309" s="67"/>
      <c r="BL309" s="32">
        <v>89</v>
      </c>
      <c r="BW309" s="32" t="str">
        <f>I309</f>
        <v>21</v>
      </c>
    </row>
    <row r="310" spans="1:75" x14ac:dyDescent="0.25">
      <c r="A310" s="60"/>
      <c r="D310" s="61" t="s">
        <v>114</v>
      </c>
      <c r="E310" s="62" t="s">
        <v>649</v>
      </c>
      <c r="G310" s="63">
        <v>1</v>
      </c>
      <c r="L310" s="64"/>
    </row>
    <row r="311" spans="1:75" ht="13.5" customHeight="1" x14ac:dyDescent="0.25">
      <c r="A311" s="65" t="s">
        <v>650</v>
      </c>
      <c r="B311" s="66" t="s">
        <v>77</v>
      </c>
      <c r="C311" s="66" t="s">
        <v>651</v>
      </c>
      <c r="D311" s="169" t="s">
        <v>652</v>
      </c>
      <c r="E311" s="170"/>
      <c r="F311" s="66" t="s">
        <v>241</v>
      </c>
      <c r="G311" s="67">
        <f>'Stavební rozpočet'!G311</f>
        <v>1</v>
      </c>
      <c r="H311" s="67">
        <f>'Stavební rozpočet'!H311</f>
        <v>0</v>
      </c>
      <c r="I311" s="68" t="s">
        <v>118</v>
      </c>
      <c r="J311" s="67">
        <f>G311*H311</f>
        <v>0</v>
      </c>
      <c r="K311" s="68" t="s">
        <v>823</v>
      </c>
      <c r="L311" s="64"/>
      <c r="Z311" s="32">
        <f>IF(AQ311="5",BJ311,0)</f>
        <v>0</v>
      </c>
      <c r="AB311" s="32">
        <f>IF(AQ311="1",BH311,0)</f>
        <v>0</v>
      </c>
      <c r="AC311" s="32">
        <f>IF(AQ311="1",BI311,0)</f>
        <v>0</v>
      </c>
      <c r="AD311" s="32">
        <f>IF(AQ311="7",BH311,0)</f>
        <v>0</v>
      </c>
      <c r="AE311" s="32">
        <f>IF(AQ311="7",BI311,0)</f>
        <v>0</v>
      </c>
      <c r="AF311" s="32">
        <f>IF(AQ311="2",BH311,0)</f>
        <v>0</v>
      </c>
      <c r="AG311" s="32">
        <f>IF(AQ311="2",BI311,0)</f>
        <v>0</v>
      </c>
      <c r="AH311" s="32">
        <f>IF(AQ311="0",BJ311,0)</f>
        <v>0</v>
      </c>
      <c r="AI311" s="43" t="s">
        <v>77</v>
      </c>
      <c r="AJ311" s="67">
        <f>IF(AN311=0,J311,0)</f>
        <v>0</v>
      </c>
      <c r="AK311" s="67">
        <f>IF(AN311=12,J311,0)</f>
        <v>0</v>
      </c>
      <c r="AL311" s="67">
        <f>IF(AN311=21,J311,0)</f>
        <v>0</v>
      </c>
      <c r="AN311" s="32">
        <v>21</v>
      </c>
      <c r="AO311" s="32">
        <f>H311*1</f>
        <v>0</v>
      </c>
      <c r="AP311" s="32">
        <f>H311*(1-1)</f>
        <v>0</v>
      </c>
      <c r="AQ311" s="68" t="s">
        <v>114</v>
      </c>
      <c r="AV311" s="32">
        <f>AW311+AX311</f>
        <v>0</v>
      </c>
      <c r="AW311" s="32">
        <f>G311*AO311</f>
        <v>0</v>
      </c>
      <c r="AX311" s="32">
        <f>G311*AP311</f>
        <v>0</v>
      </c>
      <c r="AY311" s="58" t="s">
        <v>574</v>
      </c>
      <c r="AZ311" s="58" t="s">
        <v>437</v>
      </c>
      <c r="BA311" s="43" t="s">
        <v>121</v>
      </c>
      <c r="BC311" s="32">
        <f>AW311+AX311</f>
        <v>0</v>
      </c>
      <c r="BD311" s="32">
        <f>H311/(100-BE311)*100</f>
        <v>0</v>
      </c>
      <c r="BE311" s="32">
        <v>0</v>
      </c>
      <c r="BF311" s="32">
        <f>311</f>
        <v>311</v>
      </c>
      <c r="BH311" s="67">
        <f>G311*AO311</f>
        <v>0</v>
      </c>
      <c r="BI311" s="67">
        <f>G311*AP311</f>
        <v>0</v>
      </c>
      <c r="BJ311" s="67">
        <f>G311*H311</f>
        <v>0</v>
      </c>
      <c r="BK311" s="67"/>
      <c r="BL311" s="32">
        <v>89</v>
      </c>
      <c r="BW311" s="32" t="str">
        <f>I311</f>
        <v>21</v>
      </c>
    </row>
    <row r="312" spans="1:75" x14ac:dyDescent="0.25">
      <c r="A312" s="60"/>
      <c r="D312" s="61" t="s">
        <v>114</v>
      </c>
      <c r="E312" s="62" t="s">
        <v>653</v>
      </c>
      <c r="G312" s="63">
        <v>1</v>
      </c>
      <c r="L312" s="64"/>
    </row>
    <row r="313" spans="1:75" ht="27" customHeight="1" x14ac:dyDescent="0.25">
      <c r="A313" s="1" t="s">
        <v>654</v>
      </c>
      <c r="B313" s="2" t="s">
        <v>77</v>
      </c>
      <c r="C313" s="2" t="s">
        <v>655</v>
      </c>
      <c r="D313" s="82" t="s">
        <v>656</v>
      </c>
      <c r="E313" s="83"/>
      <c r="F313" s="2" t="s">
        <v>241</v>
      </c>
      <c r="G313" s="32">
        <f>'Stavební rozpočet'!G313</f>
        <v>1</v>
      </c>
      <c r="H313" s="32">
        <f>'Stavební rozpočet'!H313</f>
        <v>0</v>
      </c>
      <c r="I313" s="58" t="s">
        <v>118</v>
      </c>
      <c r="J313" s="32">
        <f>G313*H313</f>
        <v>0</v>
      </c>
      <c r="K313" s="58" t="s">
        <v>4</v>
      </c>
      <c r="L313" s="64"/>
      <c r="Z313" s="32">
        <f>IF(AQ313="5",BJ313,0)</f>
        <v>0</v>
      </c>
      <c r="AB313" s="32">
        <f>IF(AQ313="1",BH313,0)</f>
        <v>0</v>
      </c>
      <c r="AC313" s="32">
        <f>IF(AQ313="1",BI313,0)</f>
        <v>0</v>
      </c>
      <c r="AD313" s="32">
        <f>IF(AQ313="7",BH313,0)</f>
        <v>0</v>
      </c>
      <c r="AE313" s="32">
        <f>IF(AQ313="7",BI313,0)</f>
        <v>0</v>
      </c>
      <c r="AF313" s="32">
        <f>IF(AQ313="2",BH313,0)</f>
        <v>0</v>
      </c>
      <c r="AG313" s="32">
        <f>IF(AQ313="2",BI313,0)</f>
        <v>0</v>
      </c>
      <c r="AH313" s="32">
        <f>IF(AQ313="0",BJ313,0)</f>
        <v>0</v>
      </c>
      <c r="AI313" s="43" t="s">
        <v>77</v>
      </c>
      <c r="AJ313" s="32">
        <f>IF(AN313=0,J313,0)</f>
        <v>0</v>
      </c>
      <c r="AK313" s="32">
        <f>IF(AN313=12,J313,0)</f>
        <v>0</v>
      </c>
      <c r="AL313" s="32">
        <f>IF(AN313=21,J313,0)</f>
        <v>0</v>
      </c>
      <c r="AN313" s="32">
        <v>21</v>
      </c>
      <c r="AO313" s="32">
        <f>H313*0</f>
        <v>0</v>
      </c>
      <c r="AP313" s="32">
        <f>H313*(1-0)</f>
        <v>0</v>
      </c>
      <c r="AQ313" s="58" t="s">
        <v>114</v>
      </c>
      <c r="AV313" s="32">
        <f>AW313+AX313</f>
        <v>0</v>
      </c>
      <c r="AW313" s="32">
        <f>G313*AO313</f>
        <v>0</v>
      </c>
      <c r="AX313" s="32">
        <f>G313*AP313</f>
        <v>0</v>
      </c>
      <c r="AY313" s="58" t="s">
        <v>574</v>
      </c>
      <c r="AZ313" s="58" t="s">
        <v>437</v>
      </c>
      <c r="BA313" s="43" t="s">
        <v>121</v>
      </c>
      <c r="BC313" s="32">
        <f>AW313+AX313</f>
        <v>0</v>
      </c>
      <c r="BD313" s="32">
        <f>H313/(100-BE313)*100</f>
        <v>0</v>
      </c>
      <c r="BE313" s="32">
        <v>0</v>
      </c>
      <c r="BF313" s="32">
        <f>313</f>
        <v>313</v>
      </c>
      <c r="BH313" s="32">
        <f>G313*AO313</f>
        <v>0</v>
      </c>
      <c r="BI313" s="32">
        <f>G313*AP313</f>
        <v>0</v>
      </c>
      <c r="BJ313" s="32">
        <f>G313*H313</f>
        <v>0</v>
      </c>
      <c r="BK313" s="32"/>
      <c r="BL313" s="32">
        <v>89</v>
      </c>
      <c r="BW313" s="32" t="str">
        <f>I313</f>
        <v>21</v>
      </c>
    </row>
    <row r="314" spans="1:75" x14ac:dyDescent="0.25">
      <c r="A314" s="60"/>
      <c r="D314" s="61" t="s">
        <v>114</v>
      </c>
      <c r="E314" s="62" t="s">
        <v>657</v>
      </c>
      <c r="G314" s="63">
        <v>1</v>
      </c>
      <c r="L314" s="64"/>
    </row>
    <row r="315" spans="1:75" ht="27" customHeight="1" x14ac:dyDescent="0.25">
      <c r="A315" s="1" t="s">
        <v>658</v>
      </c>
      <c r="B315" s="2" t="s">
        <v>77</v>
      </c>
      <c r="C315" s="2" t="s">
        <v>659</v>
      </c>
      <c r="D315" s="82" t="s">
        <v>660</v>
      </c>
      <c r="E315" s="83"/>
      <c r="F315" s="2" t="s">
        <v>241</v>
      </c>
      <c r="G315" s="32">
        <f>'Stavební rozpočet'!G315</f>
        <v>3</v>
      </c>
      <c r="H315" s="32">
        <f>'Stavební rozpočet'!H315</f>
        <v>0</v>
      </c>
      <c r="I315" s="58" t="s">
        <v>118</v>
      </c>
      <c r="J315" s="32">
        <f>G315*H315</f>
        <v>0</v>
      </c>
      <c r="K315" s="58" t="s">
        <v>4</v>
      </c>
      <c r="L315" s="64"/>
      <c r="Z315" s="32">
        <f>IF(AQ315="5",BJ315,0)</f>
        <v>0</v>
      </c>
      <c r="AB315" s="32">
        <f>IF(AQ315="1",BH315,0)</f>
        <v>0</v>
      </c>
      <c r="AC315" s="32">
        <f>IF(AQ315="1",BI315,0)</f>
        <v>0</v>
      </c>
      <c r="AD315" s="32">
        <f>IF(AQ315="7",BH315,0)</f>
        <v>0</v>
      </c>
      <c r="AE315" s="32">
        <f>IF(AQ315="7",BI315,0)</f>
        <v>0</v>
      </c>
      <c r="AF315" s="32">
        <f>IF(AQ315="2",BH315,0)</f>
        <v>0</v>
      </c>
      <c r="AG315" s="32">
        <f>IF(AQ315="2",BI315,0)</f>
        <v>0</v>
      </c>
      <c r="AH315" s="32">
        <f>IF(AQ315="0",BJ315,0)</f>
        <v>0</v>
      </c>
      <c r="AI315" s="43" t="s">
        <v>77</v>
      </c>
      <c r="AJ315" s="32">
        <f>IF(AN315=0,J315,0)</f>
        <v>0</v>
      </c>
      <c r="AK315" s="32">
        <f>IF(AN315=12,J315,0)</f>
        <v>0</v>
      </c>
      <c r="AL315" s="32">
        <f>IF(AN315=21,J315,0)</f>
        <v>0</v>
      </c>
      <c r="AN315" s="32">
        <v>21</v>
      </c>
      <c r="AO315" s="32">
        <f>H315*0</f>
        <v>0</v>
      </c>
      <c r="AP315" s="32">
        <f>H315*(1-0)</f>
        <v>0</v>
      </c>
      <c r="AQ315" s="58" t="s">
        <v>114</v>
      </c>
      <c r="AV315" s="32">
        <f>AW315+AX315</f>
        <v>0</v>
      </c>
      <c r="AW315" s="32">
        <f>G315*AO315</f>
        <v>0</v>
      </c>
      <c r="AX315" s="32">
        <f>G315*AP315</f>
        <v>0</v>
      </c>
      <c r="AY315" s="58" t="s">
        <v>574</v>
      </c>
      <c r="AZ315" s="58" t="s">
        <v>437</v>
      </c>
      <c r="BA315" s="43" t="s">
        <v>121</v>
      </c>
      <c r="BC315" s="32">
        <f>AW315+AX315</f>
        <v>0</v>
      </c>
      <c r="BD315" s="32">
        <f>H315/(100-BE315)*100</f>
        <v>0</v>
      </c>
      <c r="BE315" s="32">
        <v>0</v>
      </c>
      <c r="BF315" s="32">
        <f>315</f>
        <v>315</v>
      </c>
      <c r="BH315" s="32">
        <f>G315*AO315</f>
        <v>0</v>
      </c>
      <c r="BI315" s="32">
        <f>G315*AP315</f>
        <v>0</v>
      </c>
      <c r="BJ315" s="32">
        <f>G315*H315</f>
        <v>0</v>
      </c>
      <c r="BK315" s="32"/>
      <c r="BL315" s="32">
        <v>89</v>
      </c>
      <c r="BW315" s="32" t="str">
        <f>I315</f>
        <v>21</v>
      </c>
    </row>
    <row r="316" spans="1:75" ht="13.5" customHeight="1" x14ac:dyDescent="0.25">
      <c r="A316" s="60"/>
      <c r="D316" s="166" t="s">
        <v>661</v>
      </c>
      <c r="E316" s="167"/>
      <c r="F316" s="167"/>
      <c r="G316" s="167"/>
      <c r="H316" s="167"/>
      <c r="I316" s="167"/>
      <c r="J316" s="167"/>
      <c r="K316" s="167"/>
      <c r="L316" s="168"/>
    </row>
    <row r="317" spans="1:75" x14ac:dyDescent="0.25">
      <c r="A317" s="60"/>
      <c r="D317" s="61" t="s">
        <v>128</v>
      </c>
      <c r="E317" s="62" t="s">
        <v>662</v>
      </c>
      <c r="G317" s="63">
        <v>3</v>
      </c>
      <c r="L317" s="64"/>
    </row>
    <row r="318" spans="1:75" ht="27" customHeight="1" x14ac:dyDescent="0.25">
      <c r="A318" s="1" t="s">
        <v>663</v>
      </c>
      <c r="B318" s="2" t="s">
        <v>77</v>
      </c>
      <c r="C318" s="2" t="s">
        <v>664</v>
      </c>
      <c r="D318" s="82" t="s">
        <v>665</v>
      </c>
      <c r="E318" s="83"/>
      <c r="F318" s="2" t="s">
        <v>241</v>
      </c>
      <c r="G318" s="32">
        <f>'Stavební rozpočet'!G318</f>
        <v>6</v>
      </c>
      <c r="H318" s="32">
        <f>'Stavební rozpočet'!H318</f>
        <v>0</v>
      </c>
      <c r="I318" s="58" t="s">
        <v>118</v>
      </c>
      <c r="J318" s="32">
        <f>G318*H318</f>
        <v>0</v>
      </c>
      <c r="K318" s="58" t="s">
        <v>4</v>
      </c>
      <c r="L318" s="64"/>
      <c r="Z318" s="32">
        <f>IF(AQ318="5",BJ318,0)</f>
        <v>0</v>
      </c>
      <c r="AB318" s="32">
        <f>IF(AQ318="1",BH318,0)</f>
        <v>0</v>
      </c>
      <c r="AC318" s="32">
        <f>IF(AQ318="1",BI318,0)</f>
        <v>0</v>
      </c>
      <c r="AD318" s="32">
        <f>IF(AQ318="7",BH318,0)</f>
        <v>0</v>
      </c>
      <c r="AE318" s="32">
        <f>IF(AQ318="7",BI318,0)</f>
        <v>0</v>
      </c>
      <c r="AF318" s="32">
        <f>IF(AQ318="2",BH318,0)</f>
        <v>0</v>
      </c>
      <c r="AG318" s="32">
        <f>IF(AQ318="2",BI318,0)</f>
        <v>0</v>
      </c>
      <c r="AH318" s="32">
        <f>IF(AQ318="0",BJ318,0)</f>
        <v>0</v>
      </c>
      <c r="AI318" s="43" t="s">
        <v>77</v>
      </c>
      <c r="AJ318" s="32">
        <f>IF(AN318=0,J318,0)</f>
        <v>0</v>
      </c>
      <c r="AK318" s="32">
        <f>IF(AN318=12,J318,0)</f>
        <v>0</v>
      </c>
      <c r="AL318" s="32">
        <f>IF(AN318=21,J318,0)</f>
        <v>0</v>
      </c>
      <c r="AN318" s="32">
        <v>21</v>
      </c>
      <c r="AO318" s="32">
        <f>H318*0</f>
        <v>0</v>
      </c>
      <c r="AP318" s="32">
        <f>H318*(1-0)</f>
        <v>0</v>
      </c>
      <c r="AQ318" s="58" t="s">
        <v>114</v>
      </c>
      <c r="AV318" s="32">
        <f>AW318+AX318</f>
        <v>0</v>
      </c>
      <c r="AW318" s="32">
        <f>G318*AO318</f>
        <v>0</v>
      </c>
      <c r="AX318" s="32">
        <f>G318*AP318</f>
        <v>0</v>
      </c>
      <c r="AY318" s="58" t="s">
        <v>574</v>
      </c>
      <c r="AZ318" s="58" t="s">
        <v>437</v>
      </c>
      <c r="BA318" s="43" t="s">
        <v>121</v>
      </c>
      <c r="BC318" s="32">
        <f>AW318+AX318</f>
        <v>0</v>
      </c>
      <c r="BD318" s="32">
        <f>H318/(100-BE318)*100</f>
        <v>0</v>
      </c>
      <c r="BE318" s="32">
        <v>0</v>
      </c>
      <c r="BF318" s="32">
        <f>318</f>
        <v>318</v>
      </c>
      <c r="BH318" s="32">
        <f>G318*AO318</f>
        <v>0</v>
      </c>
      <c r="BI318" s="32">
        <f>G318*AP318</f>
        <v>0</v>
      </c>
      <c r="BJ318" s="32">
        <f>G318*H318</f>
        <v>0</v>
      </c>
      <c r="BK318" s="32"/>
      <c r="BL318" s="32">
        <v>89</v>
      </c>
      <c r="BW318" s="32" t="str">
        <f>I318</f>
        <v>21</v>
      </c>
    </row>
    <row r="319" spans="1:75" ht="13.5" customHeight="1" x14ac:dyDescent="0.25">
      <c r="A319" s="60"/>
      <c r="D319" s="166" t="s">
        <v>661</v>
      </c>
      <c r="E319" s="167"/>
      <c r="F319" s="167"/>
      <c r="G319" s="167"/>
      <c r="H319" s="167"/>
      <c r="I319" s="167"/>
      <c r="J319" s="167"/>
      <c r="K319" s="167"/>
      <c r="L319" s="168"/>
    </row>
    <row r="320" spans="1:75" x14ac:dyDescent="0.25">
      <c r="A320" s="60"/>
      <c r="D320" s="61" t="s">
        <v>122</v>
      </c>
      <c r="E320" s="62" t="s">
        <v>666</v>
      </c>
      <c r="G320" s="63">
        <v>6</v>
      </c>
      <c r="L320" s="64"/>
    </row>
    <row r="321" spans="1:75" ht="13.5" customHeight="1" x14ac:dyDescent="0.25">
      <c r="A321" s="1" t="s">
        <v>667</v>
      </c>
      <c r="B321" s="2" t="s">
        <v>77</v>
      </c>
      <c r="C321" s="2" t="s">
        <v>668</v>
      </c>
      <c r="D321" s="82" t="s">
        <v>669</v>
      </c>
      <c r="E321" s="83"/>
      <c r="F321" s="2" t="s">
        <v>504</v>
      </c>
      <c r="G321" s="32">
        <f>'Stavební rozpočet'!G321</f>
        <v>14</v>
      </c>
      <c r="H321" s="32">
        <f>'Stavební rozpočet'!H321</f>
        <v>0</v>
      </c>
      <c r="I321" s="58" t="s">
        <v>118</v>
      </c>
      <c r="J321" s="32">
        <f>G321*H321</f>
        <v>0</v>
      </c>
      <c r="K321" s="58" t="s">
        <v>4</v>
      </c>
      <c r="L321" s="64"/>
      <c r="Z321" s="32">
        <f>IF(AQ321="5",BJ321,0)</f>
        <v>0</v>
      </c>
      <c r="AB321" s="32">
        <f>IF(AQ321="1",BH321,0)</f>
        <v>0</v>
      </c>
      <c r="AC321" s="32">
        <f>IF(AQ321="1",BI321,0)</f>
        <v>0</v>
      </c>
      <c r="AD321" s="32">
        <f>IF(AQ321="7",BH321,0)</f>
        <v>0</v>
      </c>
      <c r="AE321" s="32">
        <f>IF(AQ321="7",BI321,0)</f>
        <v>0</v>
      </c>
      <c r="AF321" s="32">
        <f>IF(AQ321="2",BH321,0)</f>
        <v>0</v>
      </c>
      <c r="AG321" s="32">
        <f>IF(AQ321="2",BI321,0)</f>
        <v>0</v>
      </c>
      <c r="AH321" s="32">
        <f>IF(AQ321="0",BJ321,0)</f>
        <v>0</v>
      </c>
      <c r="AI321" s="43" t="s">
        <v>77</v>
      </c>
      <c r="AJ321" s="32">
        <f>IF(AN321=0,J321,0)</f>
        <v>0</v>
      </c>
      <c r="AK321" s="32">
        <f>IF(AN321=12,J321,0)</f>
        <v>0</v>
      </c>
      <c r="AL321" s="32">
        <f>IF(AN321=21,J321,0)</f>
        <v>0</v>
      </c>
      <c r="AN321" s="32">
        <v>21</v>
      </c>
      <c r="AO321" s="32">
        <f>H321*0</f>
        <v>0</v>
      </c>
      <c r="AP321" s="32">
        <f>H321*(1-0)</f>
        <v>0</v>
      </c>
      <c r="AQ321" s="58" t="s">
        <v>114</v>
      </c>
      <c r="AV321" s="32">
        <f>AW321+AX321</f>
        <v>0</v>
      </c>
      <c r="AW321" s="32">
        <f>G321*AO321</f>
        <v>0</v>
      </c>
      <c r="AX321" s="32">
        <f>G321*AP321</f>
        <v>0</v>
      </c>
      <c r="AY321" s="58" t="s">
        <v>574</v>
      </c>
      <c r="AZ321" s="58" t="s">
        <v>437</v>
      </c>
      <c r="BA321" s="43" t="s">
        <v>121</v>
      </c>
      <c r="BC321" s="32">
        <f>AW321+AX321</f>
        <v>0</v>
      </c>
      <c r="BD321" s="32">
        <f>H321/(100-BE321)*100</f>
        <v>0</v>
      </c>
      <c r="BE321" s="32">
        <v>0</v>
      </c>
      <c r="BF321" s="32">
        <f>321</f>
        <v>321</v>
      </c>
      <c r="BH321" s="32">
        <f>G321*AO321</f>
        <v>0</v>
      </c>
      <c r="BI321" s="32">
        <f>G321*AP321</f>
        <v>0</v>
      </c>
      <c r="BJ321" s="32">
        <f>G321*H321</f>
        <v>0</v>
      </c>
      <c r="BK321" s="32"/>
      <c r="BL321" s="32">
        <v>89</v>
      </c>
      <c r="BW321" s="32" t="str">
        <f>I321</f>
        <v>21</v>
      </c>
    </row>
    <row r="322" spans="1:75" x14ac:dyDescent="0.25">
      <c r="A322" s="60"/>
      <c r="D322" s="61" t="s">
        <v>127</v>
      </c>
      <c r="E322" s="62" t="s">
        <v>670</v>
      </c>
      <c r="G322" s="63">
        <v>14</v>
      </c>
      <c r="L322" s="64"/>
    </row>
    <row r="323" spans="1:75" ht="13.5" customHeight="1" x14ac:dyDescent="0.25">
      <c r="A323" s="1" t="s">
        <v>671</v>
      </c>
      <c r="B323" s="2" t="s">
        <v>77</v>
      </c>
      <c r="C323" s="2" t="s">
        <v>672</v>
      </c>
      <c r="D323" s="82" t="s">
        <v>673</v>
      </c>
      <c r="E323" s="83"/>
      <c r="F323" s="2" t="s">
        <v>241</v>
      </c>
      <c r="G323" s="32">
        <f>'Stavební rozpočet'!G323</f>
        <v>1</v>
      </c>
      <c r="H323" s="32">
        <f>'Stavební rozpočet'!H323</f>
        <v>0</v>
      </c>
      <c r="I323" s="58" t="s">
        <v>118</v>
      </c>
      <c r="J323" s="32">
        <f>G323*H323</f>
        <v>0</v>
      </c>
      <c r="K323" s="58" t="s">
        <v>4</v>
      </c>
      <c r="L323" s="64"/>
      <c r="Z323" s="32">
        <f>IF(AQ323="5",BJ323,0)</f>
        <v>0</v>
      </c>
      <c r="AB323" s="32">
        <f>IF(AQ323="1",BH323,0)</f>
        <v>0</v>
      </c>
      <c r="AC323" s="32">
        <f>IF(AQ323="1",BI323,0)</f>
        <v>0</v>
      </c>
      <c r="AD323" s="32">
        <f>IF(AQ323="7",BH323,0)</f>
        <v>0</v>
      </c>
      <c r="AE323" s="32">
        <f>IF(AQ323="7",BI323,0)</f>
        <v>0</v>
      </c>
      <c r="AF323" s="32">
        <f>IF(AQ323="2",BH323,0)</f>
        <v>0</v>
      </c>
      <c r="AG323" s="32">
        <f>IF(AQ323="2",BI323,0)</f>
        <v>0</v>
      </c>
      <c r="AH323" s="32">
        <f>IF(AQ323="0",BJ323,0)</f>
        <v>0</v>
      </c>
      <c r="AI323" s="43" t="s">
        <v>77</v>
      </c>
      <c r="AJ323" s="32">
        <f>IF(AN323=0,J323,0)</f>
        <v>0</v>
      </c>
      <c r="AK323" s="32">
        <f>IF(AN323=12,J323,0)</f>
        <v>0</v>
      </c>
      <c r="AL323" s="32">
        <f>IF(AN323=21,J323,0)</f>
        <v>0</v>
      </c>
      <c r="AN323" s="32">
        <v>21</v>
      </c>
      <c r="AO323" s="32">
        <f>H323*0</f>
        <v>0</v>
      </c>
      <c r="AP323" s="32">
        <f>H323*(1-0)</f>
        <v>0</v>
      </c>
      <c r="AQ323" s="58" t="s">
        <v>114</v>
      </c>
      <c r="AV323" s="32">
        <f>AW323+AX323</f>
        <v>0</v>
      </c>
      <c r="AW323" s="32">
        <f>G323*AO323</f>
        <v>0</v>
      </c>
      <c r="AX323" s="32">
        <f>G323*AP323</f>
        <v>0</v>
      </c>
      <c r="AY323" s="58" t="s">
        <v>574</v>
      </c>
      <c r="AZ323" s="58" t="s">
        <v>437</v>
      </c>
      <c r="BA323" s="43" t="s">
        <v>121</v>
      </c>
      <c r="BC323" s="32">
        <f>AW323+AX323</f>
        <v>0</v>
      </c>
      <c r="BD323" s="32">
        <f>H323/(100-BE323)*100</f>
        <v>0</v>
      </c>
      <c r="BE323" s="32">
        <v>0</v>
      </c>
      <c r="BF323" s="32">
        <f>323</f>
        <v>323</v>
      </c>
      <c r="BH323" s="32">
        <f>G323*AO323</f>
        <v>0</v>
      </c>
      <c r="BI323" s="32">
        <f>G323*AP323</f>
        <v>0</v>
      </c>
      <c r="BJ323" s="32">
        <f>G323*H323</f>
        <v>0</v>
      </c>
      <c r="BK323" s="32"/>
      <c r="BL323" s="32">
        <v>89</v>
      </c>
      <c r="BW323" s="32" t="str">
        <f>I323</f>
        <v>21</v>
      </c>
    </row>
    <row r="324" spans="1:75" ht="13.5" customHeight="1" x14ac:dyDescent="0.25">
      <c r="A324" s="60"/>
      <c r="D324" s="166" t="s">
        <v>674</v>
      </c>
      <c r="E324" s="167"/>
      <c r="F324" s="167"/>
      <c r="G324" s="167"/>
      <c r="H324" s="167"/>
      <c r="I324" s="167"/>
      <c r="J324" s="167"/>
      <c r="K324" s="167"/>
      <c r="L324" s="168"/>
    </row>
    <row r="325" spans="1:75" x14ac:dyDescent="0.25">
      <c r="A325" s="54" t="s">
        <v>4</v>
      </c>
      <c r="B325" s="55" t="s">
        <v>77</v>
      </c>
      <c r="C325" s="55" t="s">
        <v>675</v>
      </c>
      <c r="D325" s="164" t="s">
        <v>676</v>
      </c>
      <c r="E325" s="165"/>
      <c r="F325" s="56" t="s">
        <v>72</v>
      </c>
      <c r="G325" s="56" t="s">
        <v>72</v>
      </c>
      <c r="H325" s="56" t="s">
        <v>72</v>
      </c>
      <c r="I325" s="56" t="s">
        <v>72</v>
      </c>
      <c r="J325" s="36">
        <f>SUM(J326:J332)</f>
        <v>0</v>
      </c>
      <c r="K325" s="43" t="s">
        <v>4</v>
      </c>
      <c r="L325" s="64"/>
      <c r="AI325" s="43" t="s">
        <v>77</v>
      </c>
      <c r="AS325" s="36">
        <f>SUM(AJ326:AJ332)</f>
        <v>0</v>
      </c>
      <c r="AT325" s="36">
        <f>SUM(AK326:AK332)</f>
        <v>0</v>
      </c>
      <c r="AU325" s="36">
        <f>SUM(AL326:AL332)</f>
        <v>0</v>
      </c>
    </row>
    <row r="326" spans="1:75" ht="13.5" customHeight="1" x14ac:dyDescent="0.25">
      <c r="A326" s="1" t="s">
        <v>677</v>
      </c>
      <c r="B326" s="2" t="s">
        <v>77</v>
      </c>
      <c r="C326" s="2" t="s">
        <v>678</v>
      </c>
      <c r="D326" s="82" t="s">
        <v>679</v>
      </c>
      <c r="E326" s="83"/>
      <c r="F326" s="2" t="s">
        <v>241</v>
      </c>
      <c r="G326" s="32">
        <f>'Stavební rozpočet'!G326</f>
        <v>10</v>
      </c>
      <c r="H326" s="32">
        <f>'Stavební rozpočet'!H326</f>
        <v>0</v>
      </c>
      <c r="I326" s="58" t="s">
        <v>118</v>
      </c>
      <c r="J326" s="32">
        <f>G326*H326</f>
        <v>0</v>
      </c>
      <c r="K326" s="58" t="s">
        <v>4</v>
      </c>
      <c r="L326" s="64"/>
      <c r="Z326" s="32">
        <f>IF(AQ326="5",BJ326,0)</f>
        <v>0</v>
      </c>
      <c r="AB326" s="32">
        <f>IF(AQ326="1",BH326,0)</f>
        <v>0</v>
      </c>
      <c r="AC326" s="32">
        <f>IF(AQ326="1",BI326,0)</f>
        <v>0</v>
      </c>
      <c r="AD326" s="32">
        <f>IF(AQ326="7",BH326,0)</f>
        <v>0</v>
      </c>
      <c r="AE326" s="32">
        <f>IF(AQ326="7",BI326,0)</f>
        <v>0</v>
      </c>
      <c r="AF326" s="32">
        <f>IF(AQ326="2",BH326,0)</f>
        <v>0</v>
      </c>
      <c r="AG326" s="32">
        <f>IF(AQ326="2",BI326,0)</f>
        <v>0</v>
      </c>
      <c r="AH326" s="32">
        <f>IF(AQ326="0",BJ326,0)</f>
        <v>0</v>
      </c>
      <c r="AI326" s="43" t="s">
        <v>77</v>
      </c>
      <c r="AJ326" s="32">
        <f>IF(AN326=0,J326,0)</f>
        <v>0</v>
      </c>
      <c r="AK326" s="32">
        <f>IF(AN326=12,J326,0)</f>
        <v>0</v>
      </c>
      <c r="AL326" s="32">
        <f>IF(AN326=21,J326,0)</f>
        <v>0</v>
      </c>
      <c r="AN326" s="32">
        <v>21</v>
      </c>
      <c r="AO326" s="32">
        <f>H326*0</f>
        <v>0</v>
      </c>
      <c r="AP326" s="32">
        <f>H326*(1-0)</f>
        <v>0</v>
      </c>
      <c r="AQ326" s="58" t="s">
        <v>114</v>
      </c>
      <c r="AV326" s="32">
        <f>AW326+AX326</f>
        <v>0</v>
      </c>
      <c r="AW326" s="32">
        <f>G326*AO326</f>
        <v>0</v>
      </c>
      <c r="AX326" s="32">
        <f>G326*AP326</f>
        <v>0</v>
      </c>
      <c r="AY326" s="58" t="s">
        <v>680</v>
      </c>
      <c r="AZ326" s="58" t="s">
        <v>437</v>
      </c>
      <c r="BA326" s="43" t="s">
        <v>121</v>
      </c>
      <c r="BC326" s="32">
        <f>AW326+AX326</f>
        <v>0</v>
      </c>
      <c r="BD326" s="32">
        <f>H326/(100-BE326)*100</f>
        <v>0</v>
      </c>
      <c r="BE326" s="32">
        <v>0</v>
      </c>
      <c r="BF326" s="32">
        <f>326</f>
        <v>326</v>
      </c>
      <c r="BH326" s="32">
        <f>G326*AO326</f>
        <v>0</v>
      </c>
      <c r="BI326" s="32">
        <f>G326*AP326</f>
        <v>0</v>
      </c>
      <c r="BJ326" s="32">
        <f>G326*H326</f>
        <v>0</v>
      </c>
      <c r="BK326" s="32"/>
      <c r="BL326" s="32"/>
      <c r="BW326" s="32" t="str">
        <f>I326</f>
        <v>21</v>
      </c>
    </row>
    <row r="327" spans="1:75" x14ac:dyDescent="0.25">
      <c r="A327" s="60"/>
      <c r="D327" s="61" t="s">
        <v>174</v>
      </c>
      <c r="E327" s="62" t="s">
        <v>681</v>
      </c>
      <c r="G327" s="63">
        <v>10</v>
      </c>
      <c r="L327" s="64"/>
    </row>
    <row r="328" spans="1:75" ht="13.5" customHeight="1" x14ac:dyDescent="0.25">
      <c r="A328" s="1" t="s">
        <v>682</v>
      </c>
      <c r="B328" s="2" t="s">
        <v>77</v>
      </c>
      <c r="C328" s="2" t="s">
        <v>683</v>
      </c>
      <c r="D328" s="82" t="s">
        <v>684</v>
      </c>
      <c r="E328" s="83"/>
      <c r="F328" s="2" t="s">
        <v>241</v>
      </c>
      <c r="G328" s="32">
        <f>'Stavební rozpočet'!G328</f>
        <v>3</v>
      </c>
      <c r="H328" s="32">
        <f>'Stavební rozpočet'!H328</f>
        <v>0</v>
      </c>
      <c r="I328" s="58" t="s">
        <v>118</v>
      </c>
      <c r="J328" s="32">
        <f>G328*H328</f>
        <v>0</v>
      </c>
      <c r="K328" s="58" t="s">
        <v>4</v>
      </c>
      <c r="L328" s="64"/>
      <c r="Z328" s="32">
        <f>IF(AQ328="5",BJ328,0)</f>
        <v>0</v>
      </c>
      <c r="AB328" s="32">
        <f>IF(AQ328="1",BH328,0)</f>
        <v>0</v>
      </c>
      <c r="AC328" s="32">
        <f>IF(AQ328="1",BI328,0)</f>
        <v>0</v>
      </c>
      <c r="AD328" s="32">
        <f>IF(AQ328="7",BH328,0)</f>
        <v>0</v>
      </c>
      <c r="AE328" s="32">
        <f>IF(AQ328="7",BI328,0)</f>
        <v>0</v>
      </c>
      <c r="AF328" s="32">
        <f>IF(AQ328="2",BH328,0)</f>
        <v>0</v>
      </c>
      <c r="AG328" s="32">
        <f>IF(AQ328="2",BI328,0)</f>
        <v>0</v>
      </c>
      <c r="AH328" s="32">
        <f>IF(AQ328="0",BJ328,0)</f>
        <v>0</v>
      </c>
      <c r="AI328" s="43" t="s">
        <v>77</v>
      </c>
      <c r="AJ328" s="32">
        <f>IF(AN328=0,J328,0)</f>
        <v>0</v>
      </c>
      <c r="AK328" s="32">
        <f>IF(AN328=12,J328,0)</f>
        <v>0</v>
      </c>
      <c r="AL328" s="32">
        <f>IF(AN328=21,J328,0)</f>
        <v>0</v>
      </c>
      <c r="AN328" s="32">
        <v>21</v>
      </c>
      <c r="AO328" s="32">
        <f>H328*0</f>
        <v>0</v>
      </c>
      <c r="AP328" s="32">
        <f>H328*(1-0)</f>
        <v>0</v>
      </c>
      <c r="AQ328" s="58" t="s">
        <v>114</v>
      </c>
      <c r="AV328" s="32">
        <f>AW328+AX328</f>
        <v>0</v>
      </c>
      <c r="AW328" s="32">
        <f>G328*AO328</f>
        <v>0</v>
      </c>
      <c r="AX328" s="32">
        <f>G328*AP328</f>
        <v>0</v>
      </c>
      <c r="AY328" s="58" t="s">
        <v>680</v>
      </c>
      <c r="AZ328" s="58" t="s">
        <v>437</v>
      </c>
      <c r="BA328" s="43" t="s">
        <v>121</v>
      </c>
      <c r="BC328" s="32">
        <f>AW328+AX328</f>
        <v>0</v>
      </c>
      <c r="BD328" s="32">
        <f>H328/(100-BE328)*100</f>
        <v>0</v>
      </c>
      <c r="BE328" s="32">
        <v>0</v>
      </c>
      <c r="BF328" s="32">
        <f>328</f>
        <v>328</v>
      </c>
      <c r="BH328" s="32">
        <f>G328*AO328</f>
        <v>0</v>
      </c>
      <c r="BI328" s="32">
        <f>G328*AP328</f>
        <v>0</v>
      </c>
      <c r="BJ328" s="32">
        <f>G328*H328</f>
        <v>0</v>
      </c>
      <c r="BK328" s="32"/>
      <c r="BL328" s="32"/>
      <c r="BW328" s="32" t="str">
        <f>I328</f>
        <v>21</v>
      </c>
    </row>
    <row r="329" spans="1:75" x14ac:dyDescent="0.25">
      <c r="A329" s="60"/>
      <c r="D329" s="61" t="s">
        <v>128</v>
      </c>
      <c r="E329" s="62" t="s">
        <v>685</v>
      </c>
      <c r="G329" s="63">
        <v>3</v>
      </c>
      <c r="L329" s="64"/>
    </row>
    <row r="330" spans="1:75" ht="13.5" customHeight="1" x14ac:dyDescent="0.25">
      <c r="A330" s="1" t="s">
        <v>686</v>
      </c>
      <c r="B330" s="2" t="s">
        <v>77</v>
      </c>
      <c r="C330" s="2" t="s">
        <v>687</v>
      </c>
      <c r="D330" s="82" t="s">
        <v>688</v>
      </c>
      <c r="E330" s="83"/>
      <c r="F330" s="2" t="s">
        <v>241</v>
      </c>
      <c r="G330" s="32">
        <f>'Stavební rozpočet'!G330</f>
        <v>1</v>
      </c>
      <c r="H330" s="32">
        <f>'Stavební rozpočet'!H330</f>
        <v>0</v>
      </c>
      <c r="I330" s="58" t="s">
        <v>118</v>
      </c>
      <c r="J330" s="32">
        <f>G330*H330</f>
        <v>0</v>
      </c>
      <c r="K330" s="58"/>
      <c r="L330" s="64"/>
      <c r="Z330" s="32">
        <f>IF(AQ330="5",BJ330,0)</f>
        <v>0</v>
      </c>
      <c r="AB330" s="32">
        <f>IF(AQ330="1",BH330,0)</f>
        <v>0</v>
      </c>
      <c r="AC330" s="32">
        <f>IF(AQ330="1",BI330,0)</f>
        <v>0</v>
      </c>
      <c r="AD330" s="32">
        <f>IF(AQ330="7",BH330,0)</f>
        <v>0</v>
      </c>
      <c r="AE330" s="32">
        <f>IF(AQ330="7",BI330,0)</f>
        <v>0</v>
      </c>
      <c r="AF330" s="32">
        <f>IF(AQ330="2",BH330,0)</f>
        <v>0</v>
      </c>
      <c r="AG330" s="32">
        <f>IF(AQ330="2",BI330,0)</f>
        <v>0</v>
      </c>
      <c r="AH330" s="32">
        <f>IF(AQ330="0",BJ330,0)</f>
        <v>0</v>
      </c>
      <c r="AI330" s="43" t="s">
        <v>77</v>
      </c>
      <c r="AJ330" s="32">
        <f>IF(AN330=0,J330,0)</f>
        <v>0</v>
      </c>
      <c r="AK330" s="32">
        <f>IF(AN330=12,J330,0)</f>
        <v>0</v>
      </c>
      <c r="AL330" s="32">
        <f>IF(AN330=21,J330,0)</f>
        <v>0</v>
      </c>
      <c r="AN330" s="32">
        <v>21</v>
      </c>
      <c r="AO330" s="32">
        <f>H330*0</f>
        <v>0</v>
      </c>
      <c r="AP330" s="32">
        <f>H330*(1-0)</f>
        <v>0</v>
      </c>
      <c r="AQ330" s="58" t="s">
        <v>114</v>
      </c>
      <c r="AV330" s="32">
        <f>AW330+AX330</f>
        <v>0</v>
      </c>
      <c r="AW330" s="32">
        <f>G330*AO330</f>
        <v>0</v>
      </c>
      <c r="AX330" s="32">
        <f>G330*AP330</f>
        <v>0</v>
      </c>
      <c r="AY330" s="58" t="s">
        <v>680</v>
      </c>
      <c r="AZ330" s="58" t="s">
        <v>437</v>
      </c>
      <c r="BA330" s="43" t="s">
        <v>121</v>
      </c>
      <c r="BC330" s="32">
        <f>AW330+AX330</f>
        <v>0</v>
      </c>
      <c r="BD330" s="32">
        <f>H330/(100-BE330)*100</f>
        <v>0</v>
      </c>
      <c r="BE330" s="32">
        <v>0</v>
      </c>
      <c r="BF330" s="32">
        <f>330</f>
        <v>330</v>
      </c>
      <c r="BH330" s="32">
        <f>G330*AO330</f>
        <v>0</v>
      </c>
      <c r="BI330" s="32">
        <f>G330*AP330</f>
        <v>0</v>
      </c>
      <c r="BJ330" s="32">
        <f>G330*H330</f>
        <v>0</v>
      </c>
      <c r="BK330" s="32"/>
      <c r="BL330" s="32"/>
      <c r="BW330" s="32" t="str">
        <f>I330</f>
        <v>21</v>
      </c>
    </row>
    <row r="331" spans="1:75" x14ac:dyDescent="0.25">
      <c r="A331" s="60"/>
      <c r="D331" s="61" t="s">
        <v>114</v>
      </c>
      <c r="E331" s="62" t="s">
        <v>689</v>
      </c>
      <c r="G331" s="63">
        <v>1</v>
      </c>
      <c r="L331" s="64"/>
    </row>
    <row r="332" spans="1:75" ht="13.5" customHeight="1" x14ac:dyDescent="0.25">
      <c r="A332" s="1" t="s">
        <v>690</v>
      </c>
      <c r="B332" s="2" t="s">
        <v>77</v>
      </c>
      <c r="C332" s="2" t="s">
        <v>691</v>
      </c>
      <c r="D332" s="82" t="s">
        <v>692</v>
      </c>
      <c r="E332" s="83"/>
      <c r="F332" s="2" t="s">
        <v>504</v>
      </c>
      <c r="G332" s="32">
        <f>'Stavební rozpočet'!G332</f>
        <v>4</v>
      </c>
      <c r="H332" s="32">
        <f>'Stavební rozpočet'!H332</f>
        <v>0</v>
      </c>
      <c r="I332" s="58" t="s">
        <v>118</v>
      </c>
      <c r="J332" s="32">
        <f>G332*H332</f>
        <v>0</v>
      </c>
      <c r="K332" s="58"/>
      <c r="L332" s="64"/>
      <c r="Z332" s="32">
        <f>IF(AQ332="5",BJ332,0)</f>
        <v>0</v>
      </c>
      <c r="AB332" s="32">
        <f>IF(AQ332="1",BH332,0)</f>
        <v>0</v>
      </c>
      <c r="AC332" s="32">
        <f>IF(AQ332="1",BI332,0)</f>
        <v>0</v>
      </c>
      <c r="AD332" s="32">
        <f>IF(AQ332="7",BH332,0)</f>
        <v>0</v>
      </c>
      <c r="AE332" s="32">
        <f>IF(AQ332="7",BI332,0)</f>
        <v>0</v>
      </c>
      <c r="AF332" s="32">
        <f>IF(AQ332="2",BH332,0)</f>
        <v>0</v>
      </c>
      <c r="AG332" s="32">
        <f>IF(AQ332="2",BI332,0)</f>
        <v>0</v>
      </c>
      <c r="AH332" s="32">
        <f>IF(AQ332="0",BJ332,0)</f>
        <v>0</v>
      </c>
      <c r="AI332" s="43" t="s">
        <v>77</v>
      </c>
      <c r="AJ332" s="32">
        <f>IF(AN332=0,J332,0)</f>
        <v>0</v>
      </c>
      <c r="AK332" s="32">
        <f>IF(AN332=12,J332,0)</f>
        <v>0</v>
      </c>
      <c r="AL332" s="32">
        <f>IF(AN332=21,J332,0)</f>
        <v>0</v>
      </c>
      <c r="AN332" s="32">
        <v>21</v>
      </c>
      <c r="AO332" s="32">
        <f>H332*0</f>
        <v>0</v>
      </c>
      <c r="AP332" s="32">
        <f>H332*(1-0)</f>
        <v>0</v>
      </c>
      <c r="AQ332" s="58" t="s">
        <v>114</v>
      </c>
      <c r="AV332" s="32">
        <f>AW332+AX332</f>
        <v>0</v>
      </c>
      <c r="AW332" s="32">
        <f>G332*AO332</f>
        <v>0</v>
      </c>
      <c r="AX332" s="32">
        <f>G332*AP332</f>
        <v>0</v>
      </c>
      <c r="AY332" s="58" t="s">
        <v>680</v>
      </c>
      <c r="AZ332" s="58" t="s">
        <v>437</v>
      </c>
      <c r="BA332" s="43" t="s">
        <v>121</v>
      </c>
      <c r="BC332" s="32">
        <f>AW332+AX332</f>
        <v>0</v>
      </c>
      <c r="BD332" s="32">
        <f>H332/(100-BE332)*100</f>
        <v>0</v>
      </c>
      <c r="BE332" s="32">
        <v>0</v>
      </c>
      <c r="BF332" s="32">
        <f>332</f>
        <v>332</v>
      </c>
      <c r="BH332" s="32">
        <f>G332*AO332</f>
        <v>0</v>
      </c>
      <c r="BI332" s="32">
        <f>G332*AP332</f>
        <v>0</v>
      </c>
      <c r="BJ332" s="32">
        <f>G332*H332</f>
        <v>0</v>
      </c>
      <c r="BK332" s="32"/>
      <c r="BL332" s="32"/>
      <c r="BW332" s="32" t="str">
        <f>I332</f>
        <v>21</v>
      </c>
    </row>
    <row r="333" spans="1:75" x14ac:dyDescent="0.25">
      <c r="A333" s="60"/>
      <c r="D333" s="61" t="s">
        <v>128</v>
      </c>
      <c r="E333" s="62" t="s">
        <v>693</v>
      </c>
      <c r="G333" s="63">
        <v>3</v>
      </c>
      <c r="L333" s="64"/>
    </row>
    <row r="334" spans="1:75" x14ac:dyDescent="0.25">
      <c r="A334" s="60"/>
      <c r="D334" s="61" t="s">
        <v>114</v>
      </c>
      <c r="E334" s="62" t="s">
        <v>694</v>
      </c>
      <c r="G334" s="63">
        <v>1</v>
      </c>
      <c r="L334" s="64"/>
    </row>
    <row r="335" spans="1:75" x14ac:dyDescent="0.25">
      <c r="A335" s="54" t="s">
        <v>4</v>
      </c>
      <c r="B335" s="55" t="s">
        <v>77</v>
      </c>
      <c r="C335" s="55" t="s">
        <v>695</v>
      </c>
      <c r="D335" s="164" t="s">
        <v>696</v>
      </c>
      <c r="E335" s="165"/>
      <c r="F335" s="56" t="s">
        <v>72</v>
      </c>
      <c r="G335" s="56" t="s">
        <v>72</v>
      </c>
      <c r="H335" s="56" t="s">
        <v>72</v>
      </c>
      <c r="I335" s="56" t="s">
        <v>72</v>
      </c>
      <c r="J335" s="36">
        <f>SUM(J336:J336)</f>
        <v>0</v>
      </c>
      <c r="K335" s="43" t="s">
        <v>4</v>
      </c>
      <c r="L335" s="64"/>
      <c r="AI335" s="43" t="s">
        <v>77</v>
      </c>
      <c r="AS335" s="36">
        <f>SUM(AJ336:AJ336)</f>
        <v>0</v>
      </c>
      <c r="AT335" s="36">
        <f>SUM(AK336:AK336)</f>
        <v>0</v>
      </c>
      <c r="AU335" s="36">
        <f>SUM(AL336:AL336)</f>
        <v>0</v>
      </c>
    </row>
    <row r="336" spans="1:75" ht="13.5" customHeight="1" x14ac:dyDescent="0.25">
      <c r="A336" s="1" t="s">
        <v>697</v>
      </c>
      <c r="B336" s="2" t="s">
        <v>77</v>
      </c>
      <c r="C336" s="2" t="s">
        <v>698</v>
      </c>
      <c r="D336" s="82" t="s">
        <v>699</v>
      </c>
      <c r="E336" s="83"/>
      <c r="F336" s="2" t="s">
        <v>149</v>
      </c>
      <c r="G336" s="32">
        <f>'Stavební rozpočet'!G336</f>
        <v>262</v>
      </c>
      <c r="H336" s="32">
        <f>'Stavební rozpočet'!H336</f>
        <v>0</v>
      </c>
      <c r="I336" s="58" t="s">
        <v>118</v>
      </c>
      <c r="J336" s="32">
        <f>G336*H336</f>
        <v>0</v>
      </c>
      <c r="K336" s="58"/>
      <c r="L336" s="64"/>
      <c r="Z336" s="32">
        <f>IF(AQ336="5",BJ336,0)</f>
        <v>0</v>
      </c>
      <c r="AB336" s="32">
        <f>IF(AQ336="1",BH336,0)</f>
        <v>0</v>
      </c>
      <c r="AC336" s="32">
        <f>IF(AQ336="1",BI336,0)</f>
        <v>0</v>
      </c>
      <c r="AD336" s="32">
        <f>IF(AQ336="7",BH336,0)</f>
        <v>0</v>
      </c>
      <c r="AE336" s="32">
        <f>IF(AQ336="7",BI336,0)</f>
        <v>0</v>
      </c>
      <c r="AF336" s="32">
        <f>IF(AQ336="2",BH336,0)</f>
        <v>0</v>
      </c>
      <c r="AG336" s="32">
        <f>IF(AQ336="2",BI336,0)</f>
        <v>0</v>
      </c>
      <c r="AH336" s="32">
        <f>IF(AQ336="0",BJ336,0)</f>
        <v>0</v>
      </c>
      <c r="AI336" s="43" t="s">
        <v>77</v>
      </c>
      <c r="AJ336" s="32">
        <f>IF(AN336=0,J336,0)</f>
        <v>0</v>
      </c>
      <c r="AK336" s="32">
        <f>IF(AN336=12,J336,0)</f>
        <v>0</v>
      </c>
      <c r="AL336" s="32">
        <f>IF(AN336=21,J336,0)</f>
        <v>0</v>
      </c>
      <c r="AN336" s="32">
        <v>21</v>
      </c>
      <c r="AO336" s="32">
        <f>H336*0</f>
        <v>0</v>
      </c>
      <c r="AP336" s="32">
        <f>H336*(1-0)</f>
        <v>0</v>
      </c>
      <c r="AQ336" s="58" t="s">
        <v>114</v>
      </c>
      <c r="AV336" s="32">
        <f>AW336+AX336</f>
        <v>0</v>
      </c>
      <c r="AW336" s="32">
        <f>G336*AO336</f>
        <v>0</v>
      </c>
      <c r="AX336" s="32">
        <f>G336*AP336</f>
        <v>0</v>
      </c>
      <c r="AY336" s="58" t="s">
        <v>700</v>
      </c>
      <c r="AZ336" s="58" t="s">
        <v>437</v>
      </c>
      <c r="BA336" s="43" t="s">
        <v>121</v>
      </c>
      <c r="BC336" s="32">
        <f>AW336+AX336</f>
        <v>0</v>
      </c>
      <c r="BD336" s="32">
        <f>H336/(100-BE336)*100</f>
        <v>0</v>
      </c>
      <c r="BE336" s="32">
        <v>0</v>
      </c>
      <c r="BF336" s="32">
        <f>336</f>
        <v>336</v>
      </c>
      <c r="BH336" s="32">
        <f>G336*AO336</f>
        <v>0</v>
      </c>
      <c r="BI336" s="32">
        <f>G336*AP336</f>
        <v>0</v>
      </c>
      <c r="BJ336" s="32">
        <f>G336*H336</f>
        <v>0</v>
      </c>
      <c r="BK336" s="32"/>
      <c r="BL336" s="32"/>
      <c r="BW336" s="32" t="str">
        <f>I336</f>
        <v>21</v>
      </c>
    </row>
    <row r="337" spans="1:75" x14ac:dyDescent="0.25">
      <c r="A337" s="54" t="s">
        <v>4</v>
      </c>
      <c r="B337" s="55" t="s">
        <v>77</v>
      </c>
      <c r="C337" s="55" t="s">
        <v>604</v>
      </c>
      <c r="D337" s="164" t="s">
        <v>701</v>
      </c>
      <c r="E337" s="165"/>
      <c r="F337" s="56" t="s">
        <v>72</v>
      </c>
      <c r="G337" s="56" t="s">
        <v>72</v>
      </c>
      <c r="H337" s="56" t="s">
        <v>72</v>
      </c>
      <c r="I337" s="56" t="s">
        <v>72</v>
      </c>
      <c r="J337" s="36">
        <f>SUM(J338:J341)</f>
        <v>0</v>
      </c>
      <c r="K337" s="43" t="s">
        <v>4</v>
      </c>
      <c r="L337" s="64"/>
      <c r="AI337" s="43" t="s">
        <v>77</v>
      </c>
      <c r="AS337" s="36">
        <f>SUM(AJ338:AJ341)</f>
        <v>0</v>
      </c>
      <c r="AT337" s="36">
        <f>SUM(AK338:AK341)</f>
        <v>0</v>
      </c>
      <c r="AU337" s="36">
        <f>SUM(AL338:AL341)</f>
        <v>0</v>
      </c>
    </row>
    <row r="338" spans="1:75" ht="13.5" customHeight="1" x14ac:dyDescent="0.25">
      <c r="A338" s="1" t="s">
        <v>702</v>
      </c>
      <c r="B338" s="2" t="s">
        <v>77</v>
      </c>
      <c r="C338" s="2" t="s">
        <v>703</v>
      </c>
      <c r="D338" s="82" t="s">
        <v>704</v>
      </c>
      <c r="E338" s="83"/>
      <c r="F338" s="2" t="s">
        <v>504</v>
      </c>
      <c r="G338" s="32">
        <f>'Stavební rozpočet'!G338</f>
        <v>4</v>
      </c>
      <c r="H338" s="32">
        <f>'Stavební rozpočet'!H338</f>
        <v>0</v>
      </c>
      <c r="I338" s="58" t="s">
        <v>118</v>
      </c>
      <c r="J338" s="32">
        <f>G338*H338</f>
        <v>0</v>
      </c>
      <c r="K338" s="58" t="s">
        <v>4</v>
      </c>
      <c r="L338" s="64"/>
      <c r="Z338" s="32">
        <f>IF(AQ338="5",BJ338,0)</f>
        <v>0</v>
      </c>
      <c r="AB338" s="32">
        <f>IF(AQ338="1",BH338,0)</f>
        <v>0</v>
      </c>
      <c r="AC338" s="32">
        <f>IF(AQ338="1",BI338,0)</f>
        <v>0</v>
      </c>
      <c r="AD338" s="32">
        <f>IF(AQ338="7",BH338,0)</f>
        <v>0</v>
      </c>
      <c r="AE338" s="32">
        <f>IF(AQ338="7",BI338,0)</f>
        <v>0</v>
      </c>
      <c r="AF338" s="32">
        <f>IF(AQ338="2",BH338,0)</f>
        <v>0</v>
      </c>
      <c r="AG338" s="32">
        <f>IF(AQ338="2",BI338,0)</f>
        <v>0</v>
      </c>
      <c r="AH338" s="32">
        <f>IF(AQ338="0",BJ338,0)</f>
        <v>0</v>
      </c>
      <c r="AI338" s="43" t="s">
        <v>77</v>
      </c>
      <c r="AJ338" s="32">
        <f>IF(AN338=0,J338,0)</f>
        <v>0</v>
      </c>
      <c r="AK338" s="32">
        <f>IF(AN338=12,J338,0)</f>
        <v>0</v>
      </c>
      <c r="AL338" s="32">
        <f>IF(AN338=21,J338,0)</f>
        <v>0</v>
      </c>
      <c r="AN338" s="32">
        <v>21</v>
      </c>
      <c r="AO338" s="32">
        <f>H338*0</f>
        <v>0</v>
      </c>
      <c r="AP338" s="32">
        <f>H338*(1-0)</f>
        <v>0</v>
      </c>
      <c r="AQ338" s="58" t="s">
        <v>114</v>
      </c>
      <c r="AV338" s="32">
        <f>AW338+AX338</f>
        <v>0</v>
      </c>
      <c r="AW338" s="32">
        <f>G338*AO338</f>
        <v>0</v>
      </c>
      <c r="AX338" s="32">
        <f>G338*AP338</f>
        <v>0</v>
      </c>
      <c r="AY338" s="58" t="s">
        <v>705</v>
      </c>
      <c r="AZ338" s="58" t="s">
        <v>706</v>
      </c>
      <c r="BA338" s="43" t="s">
        <v>121</v>
      </c>
      <c r="BC338" s="32">
        <f>AW338+AX338</f>
        <v>0</v>
      </c>
      <c r="BD338" s="32">
        <f>H338/(100-BE338)*100</f>
        <v>0</v>
      </c>
      <c r="BE338" s="32">
        <v>0</v>
      </c>
      <c r="BF338" s="32">
        <f>338</f>
        <v>338</v>
      </c>
      <c r="BH338" s="32">
        <f>G338*AO338</f>
        <v>0</v>
      </c>
      <c r="BI338" s="32">
        <f>G338*AP338</f>
        <v>0</v>
      </c>
      <c r="BJ338" s="32">
        <f>G338*H338</f>
        <v>0</v>
      </c>
      <c r="BK338" s="32"/>
      <c r="BL338" s="32">
        <v>91</v>
      </c>
      <c r="BW338" s="32" t="str">
        <f>I338</f>
        <v>21</v>
      </c>
    </row>
    <row r="339" spans="1:75" ht="13.5" customHeight="1" x14ac:dyDescent="0.25">
      <c r="A339" s="1" t="s">
        <v>707</v>
      </c>
      <c r="B339" s="2" t="s">
        <v>77</v>
      </c>
      <c r="C339" s="2" t="s">
        <v>708</v>
      </c>
      <c r="D339" s="82" t="s">
        <v>709</v>
      </c>
      <c r="E339" s="83"/>
      <c r="F339" s="2" t="s">
        <v>149</v>
      </c>
      <c r="G339" s="32">
        <f>'Stavební rozpočet'!G339</f>
        <v>5</v>
      </c>
      <c r="H339" s="32">
        <f>'Stavební rozpočet'!H339</f>
        <v>0</v>
      </c>
      <c r="I339" s="58" t="s">
        <v>118</v>
      </c>
      <c r="J339" s="32">
        <f>G339*H339</f>
        <v>0</v>
      </c>
      <c r="K339" s="58" t="s">
        <v>823</v>
      </c>
      <c r="L339" s="64"/>
      <c r="Z339" s="32">
        <f>IF(AQ339="5",BJ339,0)</f>
        <v>0</v>
      </c>
      <c r="AB339" s="32">
        <f>IF(AQ339="1",BH339,0)</f>
        <v>0</v>
      </c>
      <c r="AC339" s="32">
        <f>IF(AQ339="1",BI339,0)</f>
        <v>0</v>
      </c>
      <c r="AD339" s="32">
        <f>IF(AQ339="7",BH339,0)</f>
        <v>0</v>
      </c>
      <c r="AE339" s="32">
        <f>IF(AQ339="7",BI339,0)</f>
        <v>0</v>
      </c>
      <c r="AF339" s="32">
        <f>IF(AQ339="2",BH339,0)</f>
        <v>0</v>
      </c>
      <c r="AG339" s="32">
        <f>IF(AQ339="2",BI339,0)</f>
        <v>0</v>
      </c>
      <c r="AH339" s="32">
        <f>IF(AQ339="0",BJ339,0)</f>
        <v>0</v>
      </c>
      <c r="AI339" s="43" t="s">
        <v>77</v>
      </c>
      <c r="AJ339" s="32">
        <f>IF(AN339=0,J339,0)</f>
        <v>0</v>
      </c>
      <c r="AK339" s="32">
        <f>IF(AN339=12,J339,0)</f>
        <v>0</v>
      </c>
      <c r="AL339" s="32">
        <f>IF(AN339=21,J339,0)</f>
        <v>0</v>
      </c>
      <c r="AN339" s="32">
        <v>21</v>
      </c>
      <c r="AO339" s="32">
        <f>H339*0.595700416</f>
        <v>0</v>
      </c>
      <c r="AP339" s="32">
        <f>H339*(1-0.595700416)</f>
        <v>0</v>
      </c>
      <c r="AQ339" s="58" t="s">
        <v>114</v>
      </c>
      <c r="AV339" s="32">
        <f>AW339+AX339</f>
        <v>0</v>
      </c>
      <c r="AW339" s="32">
        <f>G339*AO339</f>
        <v>0</v>
      </c>
      <c r="AX339" s="32">
        <f>G339*AP339</f>
        <v>0</v>
      </c>
      <c r="AY339" s="58" t="s">
        <v>705</v>
      </c>
      <c r="AZ339" s="58" t="s">
        <v>706</v>
      </c>
      <c r="BA339" s="43" t="s">
        <v>121</v>
      </c>
      <c r="BC339" s="32">
        <f>AW339+AX339</f>
        <v>0</v>
      </c>
      <c r="BD339" s="32">
        <f>H339/(100-BE339)*100</f>
        <v>0</v>
      </c>
      <c r="BE339" s="32">
        <v>0</v>
      </c>
      <c r="BF339" s="32">
        <f>339</f>
        <v>339</v>
      </c>
      <c r="BH339" s="32">
        <f>G339*AO339</f>
        <v>0</v>
      </c>
      <c r="BI339" s="32">
        <f>G339*AP339</f>
        <v>0</v>
      </c>
      <c r="BJ339" s="32">
        <f>G339*H339</f>
        <v>0</v>
      </c>
      <c r="BK339" s="32"/>
      <c r="BL339" s="32">
        <v>91</v>
      </c>
      <c r="BW339" s="32" t="str">
        <f>I339</f>
        <v>21</v>
      </c>
    </row>
    <row r="340" spans="1:75" ht="27" customHeight="1" x14ac:dyDescent="0.25">
      <c r="A340" s="1" t="s">
        <v>710</v>
      </c>
      <c r="B340" s="2" t="s">
        <v>77</v>
      </c>
      <c r="C340" s="2" t="s">
        <v>711</v>
      </c>
      <c r="D340" s="82" t="s">
        <v>712</v>
      </c>
      <c r="E340" s="83"/>
      <c r="F340" s="2" t="s">
        <v>149</v>
      </c>
      <c r="G340" s="32">
        <f>'Stavební rozpočet'!G340</f>
        <v>57</v>
      </c>
      <c r="H340" s="32">
        <f>'Stavební rozpočet'!H340</f>
        <v>0</v>
      </c>
      <c r="I340" s="58" t="s">
        <v>118</v>
      </c>
      <c r="J340" s="32">
        <f>G340*H340</f>
        <v>0</v>
      </c>
      <c r="K340" s="58"/>
      <c r="L340" s="64"/>
      <c r="Z340" s="32">
        <f>IF(AQ340="5",BJ340,0)</f>
        <v>0</v>
      </c>
      <c r="AB340" s="32">
        <f>IF(AQ340="1",BH340,0)</f>
        <v>0</v>
      </c>
      <c r="AC340" s="32">
        <f>IF(AQ340="1",BI340,0)</f>
        <v>0</v>
      </c>
      <c r="AD340" s="32">
        <f>IF(AQ340="7",BH340,0)</f>
        <v>0</v>
      </c>
      <c r="AE340" s="32">
        <f>IF(AQ340="7",BI340,0)</f>
        <v>0</v>
      </c>
      <c r="AF340" s="32">
        <f>IF(AQ340="2",BH340,0)</f>
        <v>0</v>
      </c>
      <c r="AG340" s="32">
        <f>IF(AQ340="2",BI340,0)</f>
        <v>0</v>
      </c>
      <c r="AH340" s="32">
        <f>IF(AQ340="0",BJ340,0)</f>
        <v>0</v>
      </c>
      <c r="AI340" s="43" t="s">
        <v>77</v>
      </c>
      <c r="AJ340" s="32">
        <f>IF(AN340=0,J340,0)</f>
        <v>0</v>
      </c>
      <c r="AK340" s="32">
        <f>IF(AN340=12,J340,0)</f>
        <v>0</v>
      </c>
      <c r="AL340" s="32">
        <f>IF(AN340=21,J340,0)</f>
        <v>0</v>
      </c>
      <c r="AN340" s="32">
        <v>21</v>
      </c>
      <c r="AO340" s="32">
        <f>H340*0</f>
        <v>0</v>
      </c>
      <c r="AP340" s="32">
        <f>H340*(1-0)</f>
        <v>0</v>
      </c>
      <c r="AQ340" s="58" t="s">
        <v>114</v>
      </c>
      <c r="AV340" s="32">
        <f>AW340+AX340</f>
        <v>0</v>
      </c>
      <c r="AW340" s="32">
        <f>G340*AO340</f>
        <v>0</v>
      </c>
      <c r="AX340" s="32">
        <f>G340*AP340</f>
        <v>0</v>
      </c>
      <c r="AY340" s="58" t="s">
        <v>705</v>
      </c>
      <c r="AZ340" s="58" t="s">
        <v>706</v>
      </c>
      <c r="BA340" s="43" t="s">
        <v>121</v>
      </c>
      <c r="BC340" s="32">
        <f>AW340+AX340</f>
        <v>0</v>
      </c>
      <c r="BD340" s="32">
        <f>H340/(100-BE340)*100</f>
        <v>0</v>
      </c>
      <c r="BE340" s="32">
        <v>0</v>
      </c>
      <c r="BF340" s="32">
        <f>340</f>
        <v>340</v>
      </c>
      <c r="BH340" s="32">
        <f>G340*AO340</f>
        <v>0</v>
      </c>
      <c r="BI340" s="32">
        <f>G340*AP340</f>
        <v>0</v>
      </c>
      <c r="BJ340" s="32">
        <f>G340*H340</f>
        <v>0</v>
      </c>
      <c r="BK340" s="32"/>
      <c r="BL340" s="32">
        <v>91</v>
      </c>
      <c r="BW340" s="32" t="str">
        <f>I340</f>
        <v>21</v>
      </c>
    </row>
    <row r="341" spans="1:75" ht="13.5" customHeight="1" x14ac:dyDescent="0.25">
      <c r="A341" s="1" t="s">
        <v>713</v>
      </c>
      <c r="B341" s="2" t="s">
        <v>77</v>
      </c>
      <c r="C341" s="2" t="s">
        <v>714</v>
      </c>
      <c r="D341" s="82" t="s">
        <v>715</v>
      </c>
      <c r="E341" s="83"/>
      <c r="F341" s="2" t="s">
        <v>149</v>
      </c>
      <c r="G341" s="32">
        <f>'Stavební rozpočet'!G341</f>
        <v>57</v>
      </c>
      <c r="H341" s="32">
        <f>'Stavební rozpočet'!H341</f>
        <v>0</v>
      </c>
      <c r="I341" s="58" t="s">
        <v>118</v>
      </c>
      <c r="J341" s="32">
        <f>G341*H341</f>
        <v>0</v>
      </c>
      <c r="K341" s="58" t="s">
        <v>823</v>
      </c>
      <c r="L341" s="64"/>
      <c r="Z341" s="32">
        <f>IF(AQ341="5",BJ341,0)</f>
        <v>0</v>
      </c>
      <c r="AB341" s="32">
        <f>IF(AQ341="1",BH341,0)</f>
        <v>0</v>
      </c>
      <c r="AC341" s="32">
        <f>IF(AQ341="1",BI341,0)</f>
        <v>0</v>
      </c>
      <c r="AD341" s="32">
        <f>IF(AQ341="7",BH341,0)</f>
        <v>0</v>
      </c>
      <c r="AE341" s="32">
        <f>IF(AQ341="7",BI341,0)</f>
        <v>0</v>
      </c>
      <c r="AF341" s="32">
        <f>IF(AQ341="2",BH341,0)</f>
        <v>0</v>
      </c>
      <c r="AG341" s="32">
        <f>IF(AQ341="2",BI341,0)</f>
        <v>0</v>
      </c>
      <c r="AH341" s="32">
        <f>IF(AQ341="0",BJ341,0)</f>
        <v>0</v>
      </c>
      <c r="AI341" s="43" t="s">
        <v>77</v>
      </c>
      <c r="AJ341" s="32">
        <f>IF(AN341=0,J341,0)</f>
        <v>0</v>
      </c>
      <c r="AK341" s="32">
        <f>IF(AN341=12,J341,0)</f>
        <v>0</v>
      </c>
      <c r="AL341" s="32">
        <f>IF(AN341=21,J341,0)</f>
        <v>0</v>
      </c>
      <c r="AN341" s="32">
        <v>21</v>
      </c>
      <c r="AO341" s="32">
        <f>H341*0.579044118</f>
        <v>0</v>
      </c>
      <c r="AP341" s="32">
        <f>H341*(1-0.579044118)</f>
        <v>0</v>
      </c>
      <c r="AQ341" s="58" t="s">
        <v>114</v>
      </c>
      <c r="AV341" s="32">
        <f>AW341+AX341</f>
        <v>0</v>
      </c>
      <c r="AW341" s="32">
        <f>G341*AO341</f>
        <v>0</v>
      </c>
      <c r="AX341" s="32">
        <f>G341*AP341</f>
        <v>0</v>
      </c>
      <c r="AY341" s="58" t="s">
        <v>705</v>
      </c>
      <c r="AZ341" s="58" t="s">
        <v>706</v>
      </c>
      <c r="BA341" s="43" t="s">
        <v>121</v>
      </c>
      <c r="BC341" s="32">
        <f>AW341+AX341</f>
        <v>0</v>
      </c>
      <c r="BD341" s="32">
        <f>H341/(100-BE341)*100</f>
        <v>0</v>
      </c>
      <c r="BE341" s="32">
        <v>0</v>
      </c>
      <c r="BF341" s="32">
        <f>341</f>
        <v>341</v>
      </c>
      <c r="BH341" s="32">
        <f>G341*AO341</f>
        <v>0</v>
      </c>
      <c r="BI341" s="32">
        <f>G341*AP341</f>
        <v>0</v>
      </c>
      <c r="BJ341" s="32">
        <f>G341*H341</f>
        <v>0</v>
      </c>
      <c r="BK341" s="32"/>
      <c r="BL341" s="32">
        <v>91</v>
      </c>
      <c r="BW341" s="32" t="str">
        <f>I341</f>
        <v>21</v>
      </c>
    </row>
    <row r="342" spans="1:75" x14ac:dyDescent="0.25">
      <c r="A342" s="54" t="s">
        <v>4</v>
      </c>
      <c r="B342" s="55" t="s">
        <v>77</v>
      </c>
      <c r="C342" s="55" t="s">
        <v>628</v>
      </c>
      <c r="D342" s="164" t="s">
        <v>716</v>
      </c>
      <c r="E342" s="165"/>
      <c r="F342" s="56" t="s">
        <v>72</v>
      </c>
      <c r="G342" s="56" t="s">
        <v>72</v>
      </c>
      <c r="H342" s="56" t="s">
        <v>72</v>
      </c>
      <c r="I342" s="56" t="s">
        <v>72</v>
      </c>
      <c r="J342" s="36">
        <f>SUM(J343:J350)</f>
        <v>0</v>
      </c>
      <c r="K342" s="43" t="s">
        <v>4</v>
      </c>
      <c r="L342" s="64"/>
      <c r="AI342" s="43" t="s">
        <v>77</v>
      </c>
      <c r="AS342" s="36">
        <f>SUM(AJ343:AJ350)</f>
        <v>0</v>
      </c>
      <c r="AT342" s="36">
        <f>SUM(AK343:AK350)</f>
        <v>0</v>
      </c>
      <c r="AU342" s="36">
        <f>SUM(AL343:AL350)</f>
        <v>0</v>
      </c>
    </row>
    <row r="343" spans="1:75" ht="13.5" customHeight="1" x14ac:dyDescent="0.25">
      <c r="A343" s="1" t="s">
        <v>717</v>
      </c>
      <c r="B343" s="2" t="s">
        <v>77</v>
      </c>
      <c r="C343" s="2" t="s">
        <v>718</v>
      </c>
      <c r="D343" s="82" t="s">
        <v>719</v>
      </c>
      <c r="E343" s="83"/>
      <c r="F343" s="2" t="s">
        <v>149</v>
      </c>
      <c r="G343" s="32">
        <f>'Stavební rozpočet'!G343</f>
        <v>4</v>
      </c>
      <c r="H343" s="32">
        <f>'Stavební rozpočet'!H343</f>
        <v>0</v>
      </c>
      <c r="I343" s="58" t="s">
        <v>118</v>
      </c>
      <c r="J343" s="32">
        <f>G343*H343</f>
        <v>0</v>
      </c>
      <c r="K343" s="58" t="s">
        <v>823</v>
      </c>
      <c r="L343" s="64"/>
      <c r="Z343" s="32">
        <f>IF(AQ343="5",BJ343,0)</f>
        <v>0</v>
      </c>
      <c r="AB343" s="32">
        <f>IF(AQ343="1",BH343,0)</f>
        <v>0</v>
      </c>
      <c r="AC343" s="32">
        <f>IF(AQ343="1",BI343,0)</f>
        <v>0</v>
      </c>
      <c r="AD343" s="32">
        <f>IF(AQ343="7",BH343,0)</f>
        <v>0</v>
      </c>
      <c r="AE343" s="32">
        <f>IF(AQ343="7",BI343,0)</f>
        <v>0</v>
      </c>
      <c r="AF343" s="32">
        <f>IF(AQ343="2",BH343,0)</f>
        <v>0</v>
      </c>
      <c r="AG343" s="32">
        <f>IF(AQ343="2",BI343,0)</f>
        <v>0</v>
      </c>
      <c r="AH343" s="32">
        <f>IF(AQ343="0",BJ343,0)</f>
        <v>0</v>
      </c>
      <c r="AI343" s="43" t="s">
        <v>77</v>
      </c>
      <c r="AJ343" s="32">
        <f>IF(AN343=0,J343,0)</f>
        <v>0</v>
      </c>
      <c r="AK343" s="32">
        <f>IF(AN343=12,J343,0)</f>
        <v>0</v>
      </c>
      <c r="AL343" s="32">
        <f>IF(AN343=21,J343,0)</f>
        <v>0</v>
      </c>
      <c r="AN343" s="32">
        <v>21</v>
      </c>
      <c r="AO343" s="32">
        <f>H343*0</f>
        <v>0</v>
      </c>
      <c r="AP343" s="32">
        <f>H343*(1-0)</f>
        <v>0</v>
      </c>
      <c r="AQ343" s="58" t="s">
        <v>114</v>
      </c>
      <c r="AV343" s="32">
        <f>AW343+AX343</f>
        <v>0</v>
      </c>
      <c r="AW343" s="32">
        <f>G343*AO343</f>
        <v>0</v>
      </c>
      <c r="AX343" s="32">
        <f>G343*AP343</f>
        <v>0</v>
      </c>
      <c r="AY343" s="58" t="s">
        <v>720</v>
      </c>
      <c r="AZ343" s="58" t="s">
        <v>706</v>
      </c>
      <c r="BA343" s="43" t="s">
        <v>121</v>
      </c>
      <c r="BC343" s="32">
        <f>AW343+AX343</f>
        <v>0</v>
      </c>
      <c r="BD343" s="32">
        <f>H343/(100-BE343)*100</f>
        <v>0</v>
      </c>
      <c r="BE343" s="32">
        <v>0</v>
      </c>
      <c r="BF343" s="32">
        <f>343</f>
        <v>343</v>
      </c>
      <c r="BH343" s="32">
        <f>G343*AO343</f>
        <v>0</v>
      </c>
      <c r="BI343" s="32">
        <f>G343*AP343</f>
        <v>0</v>
      </c>
      <c r="BJ343" s="32">
        <f>G343*H343</f>
        <v>0</v>
      </c>
      <c r="BK343" s="32"/>
      <c r="BL343" s="32">
        <v>97</v>
      </c>
      <c r="BW343" s="32" t="str">
        <f>I343</f>
        <v>21</v>
      </c>
    </row>
    <row r="344" spans="1:75" ht="13.5" customHeight="1" x14ac:dyDescent="0.25">
      <c r="A344" s="1" t="s">
        <v>721</v>
      </c>
      <c r="B344" s="2" t="s">
        <v>77</v>
      </c>
      <c r="C344" s="2" t="s">
        <v>722</v>
      </c>
      <c r="D344" s="82" t="s">
        <v>723</v>
      </c>
      <c r="E344" s="83"/>
      <c r="F344" s="2" t="s">
        <v>117</v>
      </c>
      <c r="G344" s="32">
        <f>'Stavební rozpočet'!G344</f>
        <v>14</v>
      </c>
      <c r="H344" s="32">
        <f>'Stavební rozpočet'!H344</f>
        <v>0</v>
      </c>
      <c r="I344" s="58" t="s">
        <v>118</v>
      </c>
      <c r="J344" s="32">
        <f>G344*H344</f>
        <v>0</v>
      </c>
      <c r="K344" s="58" t="s">
        <v>823</v>
      </c>
      <c r="L344" s="64"/>
      <c r="Z344" s="32">
        <f>IF(AQ344="5",BJ344,0)</f>
        <v>0</v>
      </c>
      <c r="AB344" s="32">
        <f>IF(AQ344="1",BH344,0)</f>
        <v>0</v>
      </c>
      <c r="AC344" s="32">
        <f>IF(AQ344="1",BI344,0)</f>
        <v>0</v>
      </c>
      <c r="AD344" s="32">
        <f>IF(AQ344="7",BH344,0)</f>
        <v>0</v>
      </c>
      <c r="AE344" s="32">
        <f>IF(AQ344="7",BI344,0)</f>
        <v>0</v>
      </c>
      <c r="AF344" s="32">
        <f>IF(AQ344="2",BH344,0)</f>
        <v>0</v>
      </c>
      <c r="AG344" s="32">
        <f>IF(AQ344="2",BI344,0)</f>
        <v>0</v>
      </c>
      <c r="AH344" s="32">
        <f>IF(AQ344="0",BJ344,0)</f>
        <v>0</v>
      </c>
      <c r="AI344" s="43" t="s">
        <v>77</v>
      </c>
      <c r="AJ344" s="32">
        <f>IF(AN344=0,J344,0)</f>
        <v>0</v>
      </c>
      <c r="AK344" s="32">
        <f>IF(AN344=12,J344,0)</f>
        <v>0</v>
      </c>
      <c r="AL344" s="32">
        <f>IF(AN344=21,J344,0)</f>
        <v>0</v>
      </c>
      <c r="AN344" s="32">
        <v>21</v>
      </c>
      <c r="AO344" s="32">
        <f>H344*0</f>
        <v>0</v>
      </c>
      <c r="AP344" s="32">
        <f>H344*(1-0)</f>
        <v>0</v>
      </c>
      <c r="AQ344" s="58" t="s">
        <v>114</v>
      </c>
      <c r="AV344" s="32">
        <f>AW344+AX344</f>
        <v>0</v>
      </c>
      <c r="AW344" s="32">
        <f>G344*AO344</f>
        <v>0</v>
      </c>
      <c r="AX344" s="32">
        <f>G344*AP344</f>
        <v>0</v>
      </c>
      <c r="AY344" s="58" t="s">
        <v>720</v>
      </c>
      <c r="AZ344" s="58" t="s">
        <v>706</v>
      </c>
      <c r="BA344" s="43" t="s">
        <v>121</v>
      </c>
      <c r="BC344" s="32">
        <f>AW344+AX344</f>
        <v>0</v>
      </c>
      <c r="BD344" s="32">
        <f>H344/(100-BE344)*100</f>
        <v>0</v>
      </c>
      <c r="BE344" s="32">
        <v>0</v>
      </c>
      <c r="BF344" s="32">
        <f>344</f>
        <v>344</v>
      </c>
      <c r="BH344" s="32">
        <f>G344*AO344</f>
        <v>0</v>
      </c>
      <c r="BI344" s="32">
        <f>G344*AP344</f>
        <v>0</v>
      </c>
      <c r="BJ344" s="32">
        <f>G344*H344</f>
        <v>0</v>
      </c>
      <c r="BK344" s="32"/>
      <c r="BL344" s="32">
        <v>97</v>
      </c>
      <c r="BW344" s="32" t="str">
        <f>I344</f>
        <v>21</v>
      </c>
    </row>
    <row r="345" spans="1:75" ht="13.5" customHeight="1" x14ac:dyDescent="0.25">
      <c r="A345" s="1" t="s">
        <v>724</v>
      </c>
      <c r="B345" s="2" t="s">
        <v>77</v>
      </c>
      <c r="C345" s="2" t="s">
        <v>725</v>
      </c>
      <c r="D345" s="82" t="s">
        <v>726</v>
      </c>
      <c r="E345" s="83"/>
      <c r="F345" s="2" t="s">
        <v>117</v>
      </c>
      <c r="G345" s="32">
        <f>'Stavební rozpočet'!G345</f>
        <v>6</v>
      </c>
      <c r="H345" s="32">
        <f>'Stavební rozpočet'!H345</f>
        <v>0</v>
      </c>
      <c r="I345" s="58" t="s">
        <v>118</v>
      </c>
      <c r="J345" s="32">
        <f>G345*H345</f>
        <v>0</v>
      </c>
      <c r="K345" s="58" t="s">
        <v>823</v>
      </c>
      <c r="L345" s="64"/>
      <c r="Z345" s="32">
        <f>IF(AQ345="5",BJ345,0)</f>
        <v>0</v>
      </c>
      <c r="AB345" s="32">
        <f>IF(AQ345="1",BH345,0)</f>
        <v>0</v>
      </c>
      <c r="AC345" s="32">
        <f>IF(AQ345="1",BI345,0)</f>
        <v>0</v>
      </c>
      <c r="AD345" s="32">
        <f>IF(AQ345="7",BH345,0)</f>
        <v>0</v>
      </c>
      <c r="AE345" s="32">
        <f>IF(AQ345="7",BI345,0)</f>
        <v>0</v>
      </c>
      <c r="AF345" s="32">
        <f>IF(AQ345="2",BH345,0)</f>
        <v>0</v>
      </c>
      <c r="AG345" s="32">
        <f>IF(AQ345="2",BI345,0)</f>
        <v>0</v>
      </c>
      <c r="AH345" s="32">
        <f>IF(AQ345="0",BJ345,0)</f>
        <v>0</v>
      </c>
      <c r="AI345" s="43" t="s">
        <v>77</v>
      </c>
      <c r="AJ345" s="32">
        <f>IF(AN345=0,J345,0)</f>
        <v>0</v>
      </c>
      <c r="AK345" s="32">
        <f>IF(AN345=12,J345,0)</f>
        <v>0</v>
      </c>
      <c r="AL345" s="32">
        <f>IF(AN345=21,J345,0)</f>
        <v>0</v>
      </c>
      <c r="AN345" s="32">
        <v>21</v>
      </c>
      <c r="AO345" s="32">
        <f>H345*0</f>
        <v>0</v>
      </c>
      <c r="AP345" s="32">
        <f>H345*(1-0)</f>
        <v>0</v>
      </c>
      <c r="AQ345" s="58" t="s">
        <v>114</v>
      </c>
      <c r="AV345" s="32">
        <f>AW345+AX345</f>
        <v>0</v>
      </c>
      <c r="AW345" s="32">
        <f>G345*AO345</f>
        <v>0</v>
      </c>
      <c r="AX345" s="32">
        <f>G345*AP345</f>
        <v>0</v>
      </c>
      <c r="AY345" s="58" t="s">
        <v>720</v>
      </c>
      <c r="AZ345" s="58" t="s">
        <v>706</v>
      </c>
      <c r="BA345" s="43" t="s">
        <v>121</v>
      </c>
      <c r="BC345" s="32">
        <f>AW345+AX345</f>
        <v>0</v>
      </c>
      <c r="BD345" s="32">
        <f>H345/(100-BE345)*100</f>
        <v>0</v>
      </c>
      <c r="BE345" s="32">
        <v>0</v>
      </c>
      <c r="BF345" s="32">
        <f>345</f>
        <v>345</v>
      </c>
      <c r="BH345" s="32">
        <f>G345*AO345</f>
        <v>0</v>
      </c>
      <c r="BI345" s="32">
        <f>G345*AP345</f>
        <v>0</v>
      </c>
      <c r="BJ345" s="32">
        <f>G345*H345</f>
        <v>0</v>
      </c>
      <c r="BK345" s="32"/>
      <c r="BL345" s="32">
        <v>97</v>
      </c>
      <c r="BW345" s="32" t="str">
        <f>I345</f>
        <v>21</v>
      </c>
    </row>
    <row r="346" spans="1:75" ht="13.5" customHeight="1" x14ac:dyDescent="0.25">
      <c r="A346" s="1" t="s">
        <v>727</v>
      </c>
      <c r="B346" s="2" t="s">
        <v>77</v>
      </c>
      <c r="C346" s="2" t="s">
        <v>728</v>
      </c>
      <c r="D346" s="82" t="s">
        <v>729</v>
      </c>
      <c r="E346" s="83"/>
      <c r="F346" s="2" t="s">
        <v>149</v>
      </c>
      <c r="G346" s="32">
        <f>'Stavební rozpočet'!G346</f>
        <v>38</v>
      </c>
      <c r="H346" s="32">
        <f>'Stavební rozpočet'!H346</f>
        <v>0</v>
      </c>
      <c r="I346" s="58" t="s">
        <v>118</v>
      </c>
      <c r="J346" s="32">
        <f>G346*H346</f>
        <v>0</v>
      </c>
      <c r="K346" s="58"/>
      <c r="L346" s="64"/>
      <c r="Z346" s="32">
        <f>IF(AQ346="5",BJ346,0)</f>
        <v>0</v>
      </c>
      <c r="AB346" s="32">
        <f>IF(AQ346="1",BH346,0)</f>
        <v>0</v>
      </c>
      <c r="AC346" s="32">
        <f>IF(AQ346="1",BI346,0)</f>
        <v>0</v>
      </c>
      <c r="AD346" s="32">
        <f>IF(AQ346="7",BH346,0)</f>
        <v>0</v>
      </c>
      <c r="AE346" s="32">
        <f>IF(AQ346="7",BI346,0)</f>
        <v>0</v>
      </c>
      <c r="AF346" s="32">
        <f>IF(AQ346="2",BH346,0)</f>
        <v>0</v>
      </c>
      <c r="AG346" s="32">
        <f>IF(AQ346="2",BI346,0)</f>
        <v>0</v>
      </c>
      <c r="AH346" s="32">
        <f>IF(AQ346="0",BJ346,0)</f>
        <v>0</v>
      </c>
      <c r="AI346" s="43" t="s">
        <v>77</v>
      </c>
      <c r="AJ346" s="32">
        <f>IF(AN346=0,J346,0)</f>
        <v>0</v>
      </c>
      <c r="AK346" s="32">
        <f>IF(AN346=12,J346,0)</f>
        <v>0</v>
      </c>
      <c r="AL346" s="32">
        <f>IF(AN346=21,J346,0)</f>
        <v>0</v>
      </c>
      <c r="AN346" s="32">
        <v>21</v>
      </c>
      <c r="AO346" s="32">
        <f>H346*0</f>
        <v>0</v>
      </c>
      <c r="AP346" s="32">
        <f>H346*(1-0)</f>
        <v>0</v>
      </c>
      <c r="AQ346" s="58" t="s">
        <v>114</v>
      </c>
      <c r="AV346" s="32">
        <f>AW346+AX346</f>
        <v>0</v>
      </c>
      <c r="AW346" s="32">
        <f>G346*AO346</f>
        <v>0</v>
      </c>
      <c r="AX346" s="32">
        <f>G346*AP346</f>
        <v>0</v>
      </c>
      <c r="AY346" s="58" t="s">
        <v>720</v>
      </c>
      <c r="AZ346" s="58" t="s">
        <v>706</v>
      </c>
      <c r="BA346" s="43" t="s">
        <v>121</v>
      </c>
      <c r="BC346" s="32">
        <f>AW346+AX346</f>
        <v>0</v>
      </c>
      <c r="BD346" s="32">
        <f>H346/(100-BE346)*100</f>
        <v>0</v>
      </c>
      <c r="BE346" s="32">
        <v>0</v>
      </c>
      <c r="BF346" s="32">
        <f>346</f>
        <v>346</v>
      </c>
      <c r="BH346" s="32">
        <f>G346*AO346</f>
        <v>0</v>
      </c>
      <c r="BI346" s="32">
        <f>G346*AP346</f>
        <v>0</v>
      </c>
      <c r="BJ346" s="32">
        <f>G346*H346</f>
        <v>0</v>
      </c>
      <c r="BK346" s="32"/>
      <c r="BL346" s="32">
        <v>97</v>
      </c>
      <c r="BW346" s="32" t="str">
        <f>I346</f>
        <v>21</v>
      </c>
    </row>
    <row r="347" spans="1:75" x14ac:dyDescent="0.25">
      <c r="A347" s="60"/>
      <c r="D347" s="61" t="s">
        <v>402</v>
      </c>
      <c r="E347" s="62" t="s">
        <v>730</v>
      </c>
      <c r="G347" s="63">
        <v>38</v>
      </c>
      <c r="L347" s="64"/>
    </row>
    <row r="348" spans="1:75" ht="13.5" customHeight="1" x14ac:dyDescent="0.25">
      <c r="A348" s="1" t="s">
        <v>731</v>
      </c>
      <c r="B348" s="2" t="s">
        <v>77</v>
      </c>
      <c r="C348" s="2" t="s">
        <v>732</v>
      </c>
      <c r="D348" s="82" t="s">
        <v>733</v>
      </c>
      <c r="E348" s="83"/>
      <c r="F348" s="2" t="s">
        <v>149</v>
      </c>
      <c r="G348" s="32">
        <f>'Stavební rozpočet'!G348</f>
        <v>8</v>
      </c>
      <c r="H348" s="32">
        <f>'Stavební rozpočet'!H348</f>
        <v>0</v>
      </c>
      <c r="I348" s="58" t="s">
        <v>118</v>
      </c>
      <c r="J348" s="32">
        <f>G348*H348</f>
        <v>0</v>
      </c>
      <c r="K348" s="58" t="s">
        <v>4</v>
      </c>
      <c r="L348" s="64"/>
      <c r="Z348" s="32">
        <f>IF(AQ348="5",BJ348,0)</f>
        <v>0</v>
      </c>
      <c r="AB348" s="32">
        <f>IF(AQ348="1",BH348,0)</f>
        <v>0</v>
      </c>
      <c r="AC348" s="32">
        <f>IF(AQ348="1",BI348,0)</f>
        <v>0</v>
      </c>
      <c r="AD348" s="32">
        <f>IF(AQ348="7",BH348,0)</f>
        <v>0</v>
      </c>
      <c r="AE348" s="32">
        <f>IF(AQ348="7",BI348,0)</f>
        <v>0</v>
      </c>
      <c r="AF348" s="32">
        <f>IF(AQ348="2",BH348,0)</f>
        <v>0</v>
      </c>
      <c r="AG348" s="32">
        <f>IF(AQ348="2",BI348,0)</f>
        <v>0</v>
      </c>
      <c r="AH348" s="32">
        <f>IF(AQ348="0",BJ348,0)</f>
        <v>0</v>
      </c>
      <c r="AI348" s="43" t="s">
        <v>77</v>
      </c>
      <c r="AJ348" s="32">
        <f>IF(AN348=0,J348,0)</f>
        <v>0</v>
      </c>
      <c r="AK348" s="32">
        <f>IF(AN348=12,J348,0)</f>
        <v>0</v>
      </c>
      <c r="AL348" s="32">
        <f>IF(AN348=21,J348,0)</f>
        <v>0</v>
      </c>
      <c r="AN348" s="32">
        <v>21</v>
      </c>
      <c r="AO348" s="32">
        <f>H348*0</f>
        <v>0</v>
      </c>
      <c r="AP348" s="32">
        <f>H348*(1-0)</f>
        <v>0</v>
      </c>
      <c r="AQ348" s="58" t="s">
        <v>114</v>
      </c>
      <c r="AV348" s="32">
        <f>AW348+AX348</f>
        <v>0</v>
      </c>
      <c r="AW348" s="32">
        <f>G348*AO348</f>
        <v>0</v>
      </c>
      <c r="AX348" s="32">
        <f>G348*AP348</f>
        <v>0</v>
      </c>
      <c r="AY348" s="58" t="s">
        <v>720</v>
      </c>
      <c r="AZ348" s="58" t="s">
        <v>706</v>
      </c>
      <c r="BA348" s="43" t="s">
        <v>121</v>
      </c>
      <c r="BC348" s="32">
        <f>AW348+AX348</f>
        <v>0</v>
      </c>
      <c r="BD348" s="32">
        <f>H348/(100-BE348)*100</f>
        <v>0</v>
      </c>
      <c r="BE348" s="32">
        <v>0</v>
      </c>
      <c r="BF348" s="32">
        <f>348</f>
        <v>348</v>
      </c>
      <c r="BH348" s="32">
        <f>G348*AO348</f>
        <v>0</v>
      </c>
      <c r="BI348" s="32">
        <f>G348*AP348</f>
        <v>0</v>
      </c>
      <c r="BJ348" s="32">
        <f>G348*H348</f>
        <v>0</v>
      </c>
      <c r="BK348" s="32"/>
      <c r="BL348" s="32">
        <v>97</v>
      </c>
      <c r="BW348" s="32" t="str">
        <f>I348</f>
        <v>21</v>
      </c>
    </row>
    <row r="349" spans="1:75" x14ac:dyDescent="0.25">
      <c r="A349" s="60"/>
      <c r="D349" s="61" t="s">
        <v>163</v>
      </c>
      <c r="E349" s="62" t="s">
        <v>734</v>
      </c>
      <c r="G349" s="63">
        <v>8</v>
      </c>
      <c r="L349" s="64"/>
    </row>
    <row r="350" spans="1:75" ht="13.5" customHeight="1" x14ac:dyDescent="0.25">
      <c r="A350" s="1" t="s">
        <v>735</v>
      </c>
      <c r="B350" s="2" t="s">
        <v>77</v>
      </c>
      <c r="C350" s="2" t="s">
        <v>736</v>
      </c>
      <c r="D350" s="82" t="s">
        <v>737</v>
      </c>
      <c r="E350" s="83"/>
      <c r="F350" s="2" t="s">
        <v>738</v>
      </c>
      <c r="G350" s="32">
        <f>'Stavební rozpočet'!G350</f>
        <v>0</v>
      </c>
      <c r="H350" s="32">
        <f>'Stavební rozpočet'!H350</f>
        <v>0</v>
      </c>
      <c r="I350" s="58" t="s">
        <v>118</v>
      </c>
      <c r="J350" s="32">
        <f>G350*H350</f>
        <v>0</v>
      </c>
      <c r="K350" s="58" t="s">
        <v>4</v>
      </c>
      <c r="L350" s="64"/>
      <c r="Z350" s="32">
        <f>IF(AQ350="5",BJ350,0)</f>
        <v>0</v>
      </c>
      <c r="AB350" s="32">
        <f>IF(AQ350="1",BH350,0)</f>
        <v>0</v>
      </c>
      <c r="AC350" s="32">
        <f>IF(AQ350="1",BI350,0)</f>
        <v>0</v>
      </c>
      <c r="AD350" s="32">
        <f>IF(AQ350="7",BH350,0)</f>
        <v>0</v>
      </c>
      <c r="AE350" s="32">
        <f>IF(AQ350="7",BI350,0)</f>
        <v>0</v>
      </c>
      <c r="AF350" s="32">
        <f>IF(AQ350="2",BH350,0)</f>
        <v>0</v>
      </c>
      <c r="AG350" s="32">
        <f>IF(AQ350="2",BI350,0)</f>
        <v>0</v>
      </c>
      <c r="AH350" s="32">
        <f>IF(AQ350="0",BJ350,0)</f>
        <v>0</v>
      </c>
      <c r="AI350" s="43" t="s">
        <v>77</v>
      </c>
      <c r="AJ350" s="32">
        <f>IF(AN350=0,J350,0)</f>
        <v>0</v>
      </c>
      <c r="AK350" s="32">
        <f>IF(AN350=12,J350,0)</f>
        <v>0</v>
      </c>
      <c r="AL350" s="32">
        <f>IF(AN350=21,J350,0)</f>
        <v>0</v>
      </c>
      <c r="AN350" s="32">
        <v>21</v>
      </c>
      <c r="AO350" s="32">
        <f>H350*0</f>
        <v>0</v>
      </c>
      <c r="AP350" s="32">
        <f>H350*(1-0)</f>
        <v>0</v>
      </c>
      <c r="AQ350" s="58" t="s">
        <v>114</v>
      </c>
      <c r="AV350" s="32">
        <f>AW350+AX350</f>
        <v>0</v>
      </c>
      <c r="AW350" s="32">
        <f>G350*AO350</f>
        <v>0</v>
      </c>
      <c r="AX350" s="32">
        <f>G350*AP350</f>
        <v>0</v>
      </c>
      <c r="AY350" s="58" t="s">
        <v>720</v>
      </c>
      <c r="AZ350" s="58" t="s">
        <v>706</v>
      </c>
      <c r="BA350" s="43" t="s">
        <v>121</v>
      </c>
      <c r="BC350" s="32">
        <f>AW350+AX350</f>
        <v>0</v>
      </c>
      <c r="BD350" s="32">
        <f>H350/(100-BE350)*100</f>
        <v>0</v>
      </c>
      <c r="BE350" s="32">
        <v>0</v>
      </c>
      <c r="BF350" s="32">
        <f>350</f>
        <v>350</v>
      </c>
      <c r="BH350" s="32">
        <f>G350*AO350</f>
        <v>0</v>
      </c>
      <c r="BI350" s="32">
        <f>G350*AP350</f>
        <v>0</v>
      </c>
      <c r="BJ350" s="32">
        <f>G350*H350</f>
        <v>0</v>
      </c>
      <c r="BK350" s="32"/>
      <c r="BL350" s="32">
        <v>97</v>
      </c>
      <c r="BW350" s="32" t="str">
        <f>I350</f>
        <v>21</v>
      </c>
    </row>
    <row r="351" spans="1:75" x14ac:dyDescent="0.25">
      <c r="A351" s="54" t="s">
        <v>4</v>
      </c>
      <c r="B351" s="55" t="s">
        <v>77</v>
      </c>
      <c r="C351" s="55" t="s">
        <v>739</v>
      </c>
      <c r="D351" s="164" t="s">
        <v>740</v>
      </c>
      <c r="E351" s="165"/>
      <c r="F351" s="56" t="s">
        <v>72</v>
      </c>
      <c r="G351" s="56" t="s">
        <v>72</v>
      </c>
      <c r="H351" s="56" t="s">
        <v>72</v>
      </c>
      <c r="I351" s="56" t="s">
        <v>72</v>
      </c>
      <c r="J351" s="36">
        <f>SUM(J352:J352)</f>
        <v>0</v>
      </c>
      <c r="K351" s="43" t="s">
        <v>4</v>
      </c>
      <c r="L351" s="64"/>
      <c r="AI351" s="43" t="s">
        <v>77</v>
      </c>
      <c r="AS351" s="36">
        <f>SUM(AJ352:AJ352)</f>
        <v>0</v>
      </c>
      <c r="AT351" s="36">
        <f>SUM(AK352:AK352)</f>
        <v>0</v>
      </c>
      <c r="AU351" s="36">
        <f>SUM(AL352:AL352)</f>
        <v>0</v>
      </c>
    </row>
    <row r="352" spans="1:75" ht="13.5" customHeight="1" x14ac:dyDescent="0.25">
      <c r="A352" s="1" t="s">
        <v>741</v>
      </c>
      <c r="B352" s="2" t="s">
        <v>77</v>
      </c>
      <c r="C352" s="2" t="s">
        <v>742</v>
      </c>
      <c r="D352" s="82" t="s">
        <v>743</v>
      </c>
      <c r="E352" s="83"/>
      <c r="F352" s="2" t="s">
        <v>289</v>
      </c>
      <c r="G352" s="32">
        <f>'Stavební rozpočet'!G352</f>
        <v>550.10299999999995</v>
      </c>
      <c r="H352" s="32">
        <f>'Stavební rozpočet'!H352</f>
        <v>0</v>
      </c>
      <c r="I352" s="58" t="s">
        <v>118</v>
      </c>
      <c r="J352" s="32">
        <f>G352*H352</f>
        <v>0</v>
      </c>
      <c r="K352" s="58" t="s">
        <v>823</v>
      </c>
      <c r="L352" s="64"/>
      <c r="Z352" s="32">
        <f>IF(AQ352="5",BJ352,0)</f>
        <v>0</v>
      </c>
      <c r="AB352" s="32">
        <f>IF(AQ352="1",BH352,0)</f>
        <v>0</v>
      </c>
      <c r="AC352" s="32">
        <f>IF(AQ352="1",BI352,0)</f>
        <v>0</v>
      </c>
      <c r="AD352" s="32">
        <f>IF(AQ352="7",BH352,0)</f>
        <v>0</v>
      </c>
      <c r="AE352" s="32">
        <f>IF(AQ352="7",BI352,0)</f>
        <v>0</v>
      </c>
      <c r="AF352" s="32">
        <f>IF(AQ352="2",BH352,0)</f>
        <v>0</v>
      </c>
      <c r="AG352" s="32">
        <f>IF(AQ352="2",BI352,0)</f>
        <v>0</v>
      </c>
      <c r="AH352" s="32">
        <f>IF(AQ352="0",BJ352,0)</f>
        <v>0</v>
      </c>
      <c r="AI352" s="43" t="s">
        <v>77</v>
      </c>
      <c r="AJ352" s="32">
        <f>IF(AN352=0,J352,0)</f>
        <v>0</v>
      </c>
      <c r="AK352" s="32">
        <f>IF(AN352=12,J352,0)</f>
        <v>0</v>
      </c>
      <c r="AL352" s="32">
        <f>IF(AN352=21,J352,0)</f>
        <v>0</v>
      </c>
      <c r="AN352" s="32">
        <v>21</v>
      </c>
      <c r="AO352" s="32">
        <f>H352*0</f>
        <v>0</v>
      </c>
      <c r="AP352" s="32">
        <f>H352*(1-0)</f>
        <v>0</v>
      </c>
      <c r="AQ352" s="58" t="s">
        <v>142</v>
      </c>
      <c r="AV352" s="32">
        <f>AW352+AX352</f>
        <v>0</v>
      </c>
      <c r="AW352" s="32">
        <f>G352*AO352</f>
        <v>0</v>
      </c>
      <c r="AX352" s="32">
        <f>G352*AP352</f>
        <v>0</v>
      </c>
      <c r="AY352" s="58" t="s">
        <v>744</v>
      </c>
      <c r="AZ352" s="58" t="s">
        <v>706</v>
      </c>
      <c r="BA352" s="43" t="s">
        <v>121</v>
      </c>
      <c r="BC352" s="32">
        <f>AW352+AX352</f>
        <v>0</v>
      </c>
      <c r="BD352" s="32">
        <f>H352/(100-BE352)*100</f>
        <v>0</v>
      </c>
      <c r="BE352" s="32">
        <v>0</v>
      </c>
      <c r="BF352" s="32">
        <f>352</f>
        <v>352</v>
      </c>
      <c r="BH352" s="32">
        <f>G352*AO352</f>
        <v>0</v>
      </c>
      <c r="BI352" s="32">
        <f>G352*AP352</f>
        <v>0</v>
      </c>
      <c r="BJ352" s="32">
        <f>G352*H352</f>
        <v>0</v>
      </c>
      <c r="BK352" s="32"/>
      <c r="BL352" s="32"/>
      <c r="BW352" s="32" t="str">
        <f>I352</f>
        <v>21</v>
      </c>
    </row>
    <row r="353" spans="1:75" x14ac:dyDescent="0.25">
      <c r="A353" s="54" t="s">
        <v>4</v>
      </c>
      <c r="B353" s="55" t="s">
        <v>77</v>
      </c>
      <c r="C353" s="55" t="s">
        <v>745</v>
      </c>
      <c r="D353" s="164" t="s">
        <v>746</v>
      </c>
      <c r="E353" s="165"/>
      <c r="F353" s="56" t="s">
        <v>72</v>
      </c>
      <c r="G353" s="56" t="s">
        <v>72</v>
      </c>
      <c r="H353" s="56" t="s">
        <v>72</v>
      </c>
      <c r="I353" s="56" t="s">
        <v>72</v>
      </c>
      <c r="J353" s="36">
        <f>SUM(J354:J354)</f>
        <v>0</v>
      </c>
      <c r="K353" s="43" t="s">
        <v>4</v>
      </c>
      <c r="L353" s="64"/>
      <c r="AI353" s="43" t="s">
        <v>77</v>
      </c>
      <c r="AS353" s="36">
        <f>SUM(AJ354:AJ354)</f>
        <v>0</v>
      </c>
      <c r="AT353" s="36">
        <f>SUM(AK354:AK354)</f>
        <v>0</v>
      </c>
      <c r="AU353" s="36">
        <f>SUM(AL354:AL354)</f>
        <v>0</v>
      </c>
    </row>
    <row r="354" spans="1:75" ht="13.5" customHeight="1" x14ac:dyDescent="0.25">
      <c r="A354" s="1" t="s">
        <v>747</v>
      </c>
      <c r="B354" s="2" t="s">
        <v>77</v>
      </c>
      <c r="C354" s="2" t="s">
        <v>748</v>
      </c>
      <c r="D354" s="82" t="s">
        <v>749</v>
      </c>
      <c r="E354" s="83"/>
      <c r="F354" s="2" t="s">
        <v>241</v>
      </c>
      <c r="G354" s="32">
        <f>'Stavební rozpočet'!G354</f>
        <v>23</v>
      </c>
      <c r="H354" s="32">
        <f>'Stavební rozpočet'!H354</f>
        <v>0</v>
      </c>
      <c r="I354" s="58" t="s">
        <v>118</v>
      </c>
      <c r="J354" s="32">
        <f>G354*H354</f>
        <v>0</v>
      </c>
      <c r="K354" s="58"/>
      <c r="L354" s="64"/>
      <c r="Z354" s="32">
        <f>IF(AQ354="5",BJ354,0)</f>
        <v>0</v>
      </c>
      <c r="AB354" s="32">
        <f>IF(AQ354="1",BH354,0)</f>
        <v>0</v>
      </c>
      <c r="AC354" s="32">
        <f>IF(AQ354="1",BI354,0)</f>
        <v>0</v>
      </c>
      <c r="AD354" s="32">
        <f>IF(AQ354="7",BH354,0)</f>
        <v>0</v>
      </c>
      <c r="AE354" s="32">
        <f>IF(AQ354="7",BI354,0)</f>
        <v>0</v>
      </c>
      <c r="AF354" s="32">
        <f>IF(AQ354="2",BH354,0)</f>
        <v>0</v>
      </c>
      <c r="AG354" s="32">
        <f>IF(AQ354="2",BI354,0)</f>
        <v>0</v>
      </c>
      <c r="AH354" s="32">
        <f>IF(AQ354="0",BJ354,0)</f>
        <v>0</v>
      </c>
      <c r="AI354" s="43" t="s">
        <v>77</v>
      </c>
      <c r="AJ354" s="32">
        <f>IF(AN354=0,J354,0)</f>
        <v>0</v>
      </c>
      <c r="AK354" s="32">
        <f>IF(AN354=12,J354,0)</f>
        <v>0</v>
      </c>
      <c r="AL354" s="32">
        <f>IF(AN354=21,J354,0)</f>
        <v>0</v>
      </c>
      <c r="AN354" s="32">
        <v>21</v>
      </c>
      <c r="AO354" s="32">
        <f>H354*0</f>
        <v>0</v>
      </c>
      <c r="AP354" s="32">
        <f>H354*(1-0)</f>
        <v>0</v>
      </c>
      <c r="AQ354" s="58" t="s">
        <v>124</v>
      </c>
      <c r="AV354" s="32">
        <f>AW354+AX354</f>
        <v>0</v>
      </c>
      <c r="AW354" s="32">
        <f>G354*AO354</f>
        <v>0</v>
      </c>
      <c r="AX354" s="32">
        <f>G354*AP354</f>
        <v>0</v>
      </c>
      <c r="AY354" s="58" t="s">
        <v>750</v>
      </c>
      <c r="AZ354" s="58" t="s">
        <v>706</v>
      </c>
      <c r="BA354" s="43" t="s">
        <v>121</v>
      </c>
      <c r="BC354" s="32">
        <f>AW354+AX354</f>
        <v>0</v>
      </c>
      <c r="BD354" s="32">
        <f>H354/(100-BE354)*100</f>
        <v>0</v>
      </c>
      <c r="BE354" s="32">
        <v>0</v>
      </c>
      <c r="BF354" s="32">
        <f>354</f>
        <v>354</v>
      </c>
      <c r="BH354" s="32">
        <f>G354*AO354</f>
        <v>0</v>
      </c>
      <c r="BI354" s="32">
        <f>G354*AP354</f>
        <v>0</v>
      </c>
      <c r="BJ354" s="32">
        <f>G354*H354</f>
        <v>0</v>
      </c>
      <c r="BK354" s="32"/>
      <c r="BL354" s="32"/>
      <c r="BW354" s="32" t="str">
        <f>I354</f>
        <v>21</v>
      </c>
    </row>
    <row r="355" spans="1:75" x14ac:dyDescent="0.25">
      <c r="A355" s="60"/>
      <c r="D355" s="61" t="s">
        <v>270</v>
      </c>
      <c r="E355" s="62" t="s">
        <v>751</v>
      </c>
      <c r="G355" s="63">
        <v>23</v>
      </c>
      <c r="L355" s="64"/>
    </row>
    <row r="356" spans="1:75" x14ac:dyDescent="0.25">
      <c r="A356" s="54" t="s">
        <v>4</v>
      </c>
      <c r="B356" s="55" t="s">
        <v>77</v>
      </c>
      <c r="C356" s="55" t="s">
        <v>752</v>
      </c>
      <c r="D356" s="164" t="s">
        <v>753</v>
      </c>
      <c r="E356" s="165"/>
      <c r="F356" s="56" t="s">
        <v>72</v>
      </c>
      <c r="G356" s="56" t="s">
        <v>72</v>
      </c>
      <c r="H356" s="56" t="s">
        <v>72</v>
      </c>
      <c r="I356" s="56" t="s">
        <v>72</v>
      </c>
      <c r="J356" s="36">
        <f>SUM(J357:J366)</f>
        <v>0</v>
      </c>
      <c r="K356" s="43" t="s">
        <v>4</v>
      </c>
      <c r="L356" s="64"/>
      <c r="AI356" s="43" t="s">
        <v>77</v>
      </c>
      <c r="AS356" s="36">
        <f>SUM(AJ357:AJ366)</f>
        <v>0</v>
      </c>
      <c r="AT356" s="36">
        <f>SUM(AK357:AK366)</f>
        <v>0</v>
      </c>
      <c r="AU356" s="36">
        <f>SUM(AL357:AL366)</f>
        <v>0</v>
      </c>
    </row>
    <row r="357" spans="1:75" ht="13.5" customHeight="1" x14ac:dyDescent="0.25">
      <c r="A357" s="1" t="s">
        <v>754</v>
      </c>
      <c r="B357" s="2" t="s">
        <v>77</v>
      </c>
      <c r="C357" s="2" t="s">
        <v>755</v>
      </c>
      <c r="D357" s="82" t="s">
        <v>756</v>
      </c>
      <c r="E357" s="83"/>
      <c r="F357" s="2" t="s">
        <v>289</v>
      </c>
      <c r="G357" s="32">
        <f>'Stavební rozpočet'!G357</f>
        <v>74.504000000000005</v>
      </c>
      <c r="H357" s="32">
        <f>'Stavební rozpočet'!H357</f>
        <v>0</v>
      </c>
      <c r="I357" s="58" t="s">
        <v>118</v>
      </c>
      <c r="J357" s="32">
        <f>G357*H357</f>
        <v>0</v>
      </c>
      <c r="K357" s="58" t="s">
        <v>823</v>
      </c>
      <c r="L357" s="64"/>
      <c r="Z357" s="32">
        <f>IF(AQ357="5",BJ357,0)</f>
        <v>0</v>
      </c>
      <c r="AB357" s="32">
        <f>IF(AQ357="1",BH357,0)</f>
        <v>0</v>
      </c>
      <c r="AC357" s="32">
        <f>IF(AQ357="1",BI357,0)</f>
        <v>0</v>
      </c>
      <c r="AD357" s="32">
        <f>IF(AQ357="7",BH357,0)</f>
        <v>0</v>
      </c>
      <c r="AE357" s="32">
        <f>IF(AQ357="7",BI357,0)</f>
        <v>0</v>
      </c>
      <c r="AF357" s="32">
        <f>IF(AQ357="2",BH357,0)</f>
        <v>0</v>
      </c>
      <c r="AG357" s="32">
        <f>IF(AQ357="2",BI357,0)</f>
        <v>0</v>
      </c>
      <c r="AH357" s="32">
        <f>IF(AQ357="0",BJ357,0)</f>
        <v>0</v>
      </c>
      <c r="AI357" s="43" t="s">
        <v>77</v>
      </c>
      <c r="AJ357" s="32">
        <f>IF(AN357=0,J357,0)</f>
        <v>0</v>
      </c>
      <c r="AK357" s="32">
        <f>IF(AN357=12,J357,0)</f>
        <v>0</v>
      </c>
      <c r="AL357" s="32">
        <f>IF(AN357=21,J357,0)</f>
        <v>0</v>
      </c>
      <c r="AN357" s="32">
        <v>21</v>
      </c>
      <c r="AO357" s="32">
        <f>H357*0</f>
        <v>0</v>
      </c>
      <c r="AP357" s="32">
        <f>H357*(1-0)</f>
        <v>0</v>
      </c>
      <c r="AQ357" s="58" t="s">
        <v>142</v>
      </c>
      <c r="AV357" s="32">
        <f>AW357+AX357</f>
        <v>0</v>
      </c>
      <c r="AW357" s="32">
        <f>G357*AO357</f>
        <v>0</v>
      </c>
      <c r="AX357" s="32">
        <f>G357*AP357</f>
        <v>0</v>
      </c>
      <c r="AY357" s="58" t="s">
        <v>757</v>
      </c>
      <c r="AZ357" s="58" t="s">
        <v>706</v>
      </c>
      <c r="BA357" s="43" t="s">
        <v>121</v>
      </c>
      <c r="BC357" s="32">
        <f>AW357+AX357</f>
        <v>0</v>
      </c>
      <c r="BD357" s="32">
        <f>H357/(100-BE357)*100</f>
        <v>0</v>
      </c>
      <c r="BE357" s="32">
        <v>0</v>
      </c>
      <c r="BF357" s="32">
        <f>357</f>
        <v>357</v>
      </c>
      <c r="BH357" s="32">
        <f>G357*AO357</f>
        <v>0</v>
      </c>
      <c r="BI357" s="32">
        <f>G357*AP357</f>
        <v>0</v>
      </c>
      <c r="BJ357" s="32">
        <f>G357*H357</f>
        <v>0</v>
      </c>
      <c r="BK357" s="32"/>
      <c r="BL357" s="32"/>
      <c r="BW357" s="32" t="str">
        <f>I357</f>
        <v>21</v>
      </c>
    </row>
    <row r="358" spans="1:75" x14ac:dyDescent="0.25">
      <c r="A358" s="60"/>
      <c r="D358" s="61" t="s">
        <v>758</v>
      </c>
      <c r="E358" s="62" t="s">
        <v>4</v>
      </c>
      <c r="G358" s="63">
        <v>74.504000000000005</v>
      </c>
      <c r="L358" s="64"/>
    </row>
    <row r="359" spans="1:75" ht="13.5" customHeight="1" x14ac:dyDescent="0.25">
      <c r="A359" s="1" t="s">
        <v>759</v>
      </c>
      <c r="B359" s="2" t="s">
        <v>77</v>
      </c>
      <c r="C359" s="2" t="s">
        <v>760</v>
      </c>
      <c r="D359" s="82" t="s">
        <v>761</v>
      </c>
      <c r="E359" s="83"/>
      <c r="F359" s="2" t="s">
        <v>289</v>
      </c>
      <c r="G359" s="32">
        <f>'Stavební rozpočet'!G359</f>
        <v>1415.576</v>
      </c>
      <c r="H359" s="32">
        <f>'Stavební rozpočet'!H359</f>
        <v>0</v>
      </c>
      <c r="I359" s="58" t="s">
        <v>118</v>
      </c>
      <c r="J359" s="32">
        <f>G359*H359</f>
        <v>0</v>
      </c>
      <c r="K359" s="58" t="s">
        <v>823</v>
      </c>
      <c r="L359" s="64"/>
      <c r="Z359" s="32">
        <f>IF(AQ359="5",BJ359,0)</f>
        <v>0</v>
      </c>
      <c r="AB359" s="32">
        <f>IF(AQ359="1",BH359,0)</f>
        <v>0</v>
      </c>
      <c r="AC359" s="32">
        <f>IF(AQ359="1",BI359,0)</f>
        <v>0</v>
      </c>
      <c r="AD359" s="32">
        <f>IF(AQ359="7",BH359,0)</f>
        <v>0</v>
      </c>
      <c r="AE359" s="32">
        <f>IF(AQ359="7",BI359,0)</f>
        <v>0</v>
      </c>
      <c r="AF359" s="32">
        <f>IF(AQ359="2",BH359,0)</f>
        <v>0</v>
      </c>
      <c r="AG359" s="32">
        <f>IF(AQ359="2",BI359,0)</f>
        <v>0</v>
      </c>
      <c r="AH359" s="32">
        <f>IF(AQ359="0",BJ359,0)</f>
        <v>0</v>
      </c>
      <c r="AI359" s="43" t="s">
        <v>77</v>
      </c>
      <c r="AJ359" s="32">
        <f>IF(AN359=0,J359,0)</f>
        <v>0</v>
      </c>
      <c r="AK359" s="32">
        <f>IF(AN359=12,J359,0)</f>
        <v>0</v>
      </c>
      <c r="AL359" s="32">
        <f>IF(AN359=21,J359,0)</f>
        <v>0</v>
      </c>
      <c r="AN359" s="32">
        <v>21</v>
      </c>
      <c r="AO359" s="32">
        <f>H359*0</f>
        <v>0</v>
      </c>
      <c r="AP359" s="32">
        <f>H359*(1-0)</f>
        <v>0</v>
      </c>
      <c r="AQ359" s="58" t="s">
        <v>142</v>
      </c>
      <c r="AV359" s="32">
        <f>AW359+AX359</f>
        <v>0</v>
      </c>
      <c r="AW359" s="32">
        <f>G359*AO359</f>
        <v>0</v>
      </c>
      <c r="AX359" s="32">
        <f>G359*AP359</f>
        <v>0</v>
      </c>
      <c r="AY359" s="58" t="s">
        <v>757</v>
      </c>
      <c r="AZ359" s="58" t="s">
        <v>706</v>
      </c>
      <c r="BA359" s="43" t="s">
        <v>121</v>
      </c>
      <c r="BC359" s="32">
        <f>AW359+AX359</f>
        <v>0</v>
      </c>
      <c r="BD359" s="32">
        <f>H359/(100-BE359)*100</f>
        <v>0</v>
      </c>
      <c r="BE359" s="32">
        <v>0</v>
      </c>
      <c r="BF359" s="32">
        <f>359</f>
        <v>359</v>
      </c>
      <c r="BH359" s="32">
        <f>G359*AO359</f>
        <v>0</v>
      </c>
      <c r="BI359" s="32">
        <f>G359*AP359</f>
        <v>0</v>
      </c>
      <c r="BJ359" s="32">
        <f>G359*H359</f>
        <v>0</v>
      </c>
      <c r="BK359" s="32"/>
      <c r="BL359" s="32"/>
      <c r="BW359" s="32" t="str">
        <f>I359</f>
        <v>21</v>
      </c>
    </row>
    <row r="360" spans="1:75" x14ac:dyDescent="0.25">
      <c r="A360" s="60"/>
      <c r="D360" s="61" t="s">
        <v>762</v>
      </c>
      <c r="E360" s="62" t="s">
        <v>280</v>
      </c>
      <c r="G360" s="63">
        <v>1415.576</v>
      </c>
      <c r="L360" s="64"/>
    </row>
    <row r="361" spans="1:75" ht="13.5" customHeight="1" x14ac:dyDescent="0.25">
      <c r="A361" s="1" t="s">
        <v>763</v>
      </c>
      <c r="B361" s="2" t="s">
        <v>77</v>
      </c>
      <c r="C361" s="2" t="s">
        <v>764</v>
      </c>
      <c r="D361" s="82" t="s">
        <v>765</v>
      </c>
      <c r="E361" s="83"/>
      <c r="F361" s="2" t="s">
        <v>289</v>
      </c>
      <c r="G361" s="32">
        <f>'Stavební rozpočet'!G361</f>
        <v>74.504000000000005</v>
      </c>
      <c r="H361" s="32">
        <f>'Stavební rozpočet'!H361</f>
        <v>0</v>
      </c>
      <c r="I361" s="58" t="s">
        <v>118</v>
      </c>
      <c r="J361" s="32">
        <f>G361*H361</f>
        <v>0</v>
      </c>
      <c r="K361" s="58" t="s">
        <v>823</v>
      </c>
      <c r="L361" s="64"/>
      <c r="Z361" s="32">
        <f>IF(AQ361="5",BJ361,0)</f>
        <v>0</v>
      </c>
      <c r="AB361" s="32">
        <f>IF(AQ361="1",BH361,0)</f>
        <v>0</v>
      </c>
      <c r="AC361" s="32">
        <f>IF(AQ361="1",BI361,0)</f>
        <v>0</v>
      </c>
      <c r="AD361" s="32">
        <f>IF(AQ361="7",BH361,0)</f>
        <v>0</v>
      </c>
      <c r="AE361" s="32">
        <f>IF(AQ361="7",BI361,0)</f>
        <v>0</v>
      </c>
      <c r="AF361" s="32">
        <f>IF(AQ361="2",BH361,0)</f>
        <v>0</v>
      </c>
      <c r="AG361" s="32">
        <f>IF(AQ361="2",BI361,0)</f>
        <v>0</v>
      </c>
      <c r="AH361" s="32">
        <f>IF(AQ361="0",BJ361,0)</f>
        <v>0</v>
      </c>
      <c r="AI361" s="43" t="s">
        <v>77</v>
      </c>
      <c r="AJ361" s="32">
        <f>IF(AN361=0,J361,0)</f>
        <v>0</v>
      </c>
      <c r="AK361" s="32">
        <f>IF(AN361=12,J361,0)</f>
        <v>0</v>
      </c>
      <c r="AL361" s="32">
        <f>IF(AN361=21,J361,0)</f>
        <v>0</v>
      </c>
      <c r="AN361" s="32">
        <v>21</v>
      </c>
      <c r="AO361" s="32">
        <f>H361*0</f>
        <v>0</v>
      </c>
      <c r="AP361" s="32">
        <f>H361*(1-0)</f>
        <v>0</v>
      </c>
      <c r="AQ361" s="58" t="s">
        <v>142</v>
      </c>
      <c r="AV361" s="32">
        <f>AW361+AX361</f>
        <v>0</v>
      </c>
      <c r="AW361" s="32">
        <f>G361*AO361</f>
        <v>0</v>
      </c>
      <c r="AX361" s="32">
        <f>G361*AP361</f>
        <v>0</v>
      </c>
      <c r="AY361" s="58" t="s">
        <v>757</v>
      </c>
      <c r="AZ361" s="58" t="s">
        <v>706</v>
      </c>
      <c r="BA361" s="43" t="s">
        <v>121</v>
      </c>
      <c r="BC361" s="32">
        <f>AW361+AX361</f>
        <v>0</v>
      </c>
      <c r="BD361" s="32">
        <f>H361/(100-BE361)*100</f>
        <v>0</v>
      </c>
      <c r="BE361" s="32">
        <v>0</v>
      </c>
      <c r="BF361" s="32">
        <f>361</f>
        <v>361</v>
      </c>
      <c r="BH361" s="32">
        <f>G361*AO361</f>
        <v>0</v>
      </c>
      <c r="BI361" s="32">
        <f>G361*AP361</f>
        <v>0</v>
      </c>
      <c r="BJ361" s="32">
        <f>G361*H361</f>
        <v>0</v>
      </c>
      <c r="BK361" s="32"/>
      <c r="BL361" s="32"/>
      <c r="BW361" s="32" t="str">
        <f>I361</f>
        <v>21</v>
      </c>
    </row>
    <row r="362" spans="1:75" ht="13.5" customHeight="1" x14ac:dyDescent="0.25">
      <c r="A362" s="1" t="s">
        <v>766</v>
      </c>
      <c r="B362" s="2" t="s">
        <v>77</v>
      </c>
      <c r="C362" s="2" t="s">
        <v>767</v>
      </c>
      <c r="D362" s="82" t="s">
        <v>768</v>
      </c>
      <c r="E362" s="83"/>
      <c r="F362" s="2" t="s">
        <v>289</v>
      </c>
      <c r="G362" s="32">
        <f>'Stavební rozpočet'!G362</f>
        <v>11.169</v>
      </c>
      <c r="H362" s="32">
        <f>'Stavební rozpočet'!H362</f>
        <v>0</v>
      </c>
      <c r="I362" s="58" t="s">
        <v>118</v>
      </c>
      <c r="J362" s="32">
        <f>G362*H362</f>
        <v>0</v>
      </c>
      <c r="K362" s="58" t="s">
        <v>823</v>
      </c>
      <c r="L362" s="64"/>
      <c r="Z362" s="32">
        <f>IF(AQ362="5",BJ362,0)</f>
        <v>0</v>
      </c>
      <c r="AB362" s="32">
        <f>IF(AQ362="1",BH362,0)</f>
        <v>0</v>
      </c>
      <c r="AC362" s="32">
        <f>IF(AQ362="1",BI362,0)</f>
        <v>0</v>
      </c>
      <c r="AD362" s="32">
        <f>IF(AQ362="7",BH362,0)</f>
        <v>0</v>
      </c>
      <c r="AE362" s="32">
        <f>IF(AQ362="7",BI362,0)</f>
        <v>0</v>
      </c>
      <c r="AF362" s="32">
        <f>IF(AQ362="2",BH362,0)</f>
        <v>0</v>
      </c>
      <c r="AG362" s="32">
        <f>IF(AQ362="2",BI362,0)</f>
        <v>0</v>
      </c>
      <c r="AH362" s="32">
        <f>IF(AQ362="0",BJ362,0)</f>
        <v>0</v>
      </c>
      <c r="AI362" s="43" t="s">
        <v>77</v>
      </c>
      <c r="AJ362" s="32">
        <f>IF(AN362=0,J362,0)</f>
        <v>0</v>
      </c>
      <c r="AK362" s="32">
        <f>IF(AN362=12,J362,0)</f>
        <v>0</v>
      </c>
      <c r="AL362" s="32">
        <f>IF(AN362=21,J362,0)</f>
        <v>0</v>
      </c>
      <c r="AN362" s="32">
        <v>21</v>
      </c>
      <c r="AO362" s="32">
        <f>H362*0</f>
        <v>0</v>
      </c>
      <c r="AP362" s="32">
        <f>H362*(1-0)</f>
        <v>0</v>
      </c>
      <c r="AQ362" s="58" t="s">
        <v>142</v>
      </c>
      <c r="AV362" s="32">
        <f>AW362+AX362</f>
        <v>0</v>
      </c>
      <c r="AW362" s="32">
        <f>G362*AO362</f>
        <v>0</v>
      </c>
      <c r="AX362" s="32">
        <f>G362*AP362</f>
        <v>0</v>
      </c>
      <c r="AY362" s="58" t="s">
        <v>757</v>
      </c>
      <c r="AZ362" s="58" t="s">
        <v>706</v>
      </c>
      <c r="BA362" s="43" t="s">
        <v>121</v>
      </c>
      <c r="BC362" s="32">
        <f>AW362+AX362</f>
        <v>0</v>
      </c>
      <c r="BD362" s="32">
        <f>H362/(100-BE362)*100</f>
        <v>0</v>
      </c>
      <c r="BE362" s="32">
        <v>0</v>
      </c>
      <c r="BF362" s="32">
        <f>362</f>
        <v>362</v>
      </c>
      <c r="BH362" s="32">
        <f>G362*AO362</f>
        <v>0</v>
      </c>
      <c r="BI362" s="32">
        <f>G362*AP362</f>
        <v>0</v>
      </c>
      <c r="BJ362" s="32">
        <f>G362*H362</f>
        <v>0</v>
      </c>
      <c r="BK362" s="32"/>
      <c r="BL362" s="32"/>
      <c r="BW362" s="32" t="str">
        <f>I362</f>
        <v>21</v>
      </c>
    </row>
    <row r="363" spans="1:75" x14ac:dyDescent="0.25">
      <c r="A363" s="60"/>
      <c r="D363" s="61" t="s">
        <v>769</v>
      </c>
      <c r="E363" s="62" t="s">
        <v>4</v>
      </c>
      <c r="G363" s="63">
        <v>11.169</v>
      </c>
      <c r="L363" s="64"/>
    </row>
    <row r="364" spans="1:75" ht="13.5" customHeight="1" x14ac:dyDescent="0.25">
      <c r="A364" s="1" t="s">
        <v>770</v>
      </c>
      <c r="B364" s="2" t="s">
        <v>77</v>
      </c>
      <c r="C364" s="2" t="s">
        <v>771</v>
      </c>
      <c r="D364" s="82" t="s">
        <v>772</v>
      </c>
      <c r="E364" s="83"/>
      <c r="F364" s="2" t="s">
        <v>289</v>
      </c>
      <c r="G364" s="32">
        <f>'Stavební rozpočet'!G364</f>
        <v>0.3</v>
      </c>
      <c r="H364" s="32">
        <f>'Stavební rozpočet'!H364</f>
        <v>0</v>
      </c>
      <c r="I364" s="58" t="s">
        <v>118</v>
      </c>
      <c r="J364" s="32">
        <f>G364*H364</f>
        <v>0</v>
      </c>
      <c r="K364" s="58" t="s">
        <v>823</v>
      </c>
      <c r="L364" s="64"/>
      <c r="Z364" s="32">
        <f>IF(AQ364="5",BJ364,0)</f>
        <v>0</v>
      </c>
      <c r="AB364" s="32">
        <f>IF(AQ364="1",BH364,0)</f>
        <v>0</v>
      </c>
      <c r="AC364" s="32">
        <f>IF(AQ364="1",BI364,0)</f>
        <v>0</v>
      </c>
      <c r="AD364" s="32">
        <f>IF(AQ364="7",BH364,0)</f>
        <v>0</v>
      </c>
      <c r="AE364" s="32">
        <f>IF(AQ364="7",BI364,0)</f>
        <v>0</v>
      </c>
      <c r="AF364" s="32">
        <f>IF(AQ364="2",BH364,0)</f>
        <v>0</v>
      </c>
      <c r="AG364" s="32">
        <f>IF(AQ364="2",BI364,0)</f>
        <v>0</v>
      </c>
      <c r="AH364" s="32">
        <f>IF(AQ364="0",BJ364,0)</f>
        <v>0</v>
      </c>
      <c r="AI364" s="43" t="s">
        <v>77</v>
      </c>
      <c r="AJ364" s="32">
        <f>IF(AN364=0,J364,0)</f>
        <v>0</v>
      </c>
      <c r="AK364" s="32">
        <f>IF(AN364=12,J364,0)</f>
        <v>0</v>
      </c>
      <c r="AL364" s="32">
        <f>IF(AN364=21,J364,0)</f>
        <v>0</v>
      </c>
      <c r="AN364" s="32">
        <v>21</v>
      </c>
      <c r="AO364" s="32">
        <f>H364*0</f>
        <v>0</v>
      </c>
      <c r="AP364" s="32">
        <f>H364*(1-0)</f>
        <v>0</v>
      </c>
      <c r="AQ364" s="58" t="s">
        <v>142</v>
      </c>
      <c r="AV364" s="32">
        <f>AW364+AX364</f>
        <v>0</v>
      </c>
      <c r="AW364" s="32">
        <f>G364*AO364</f>
        <v>0</v>
      </c>
      <c r="AX364" s="32">
        <f>G364*AP364</f>
        <v>0</v>
      </c>
      <c r="AY364" s="58" t="s">
        <v>757</v>
      </c>
      <c r="AZ364" s="58" t="s">
        <v>706</v>
      </c>
      <c r="BA364" s="43" t="s">
        <v>121</v>
      </c>
      <c r="BC364" s="32">
        <f>AW364+AX364</f>
        <v>0</v>
      </c>
      <c r="BD364" s="32">
        <f>H364/(100-BE364)*100</f>
        <v>0</v>
      </c>
      <c r="BE364" s="32">
        <v>0</v>
      </c>
      <c r="BF364" s="32">
        <f>364</f>
        <v>364</v>
      </c>
      <c r="BH364" s="32">
        <f>G364*AO364</f>
        <v>0</v>
      </c>
      <c r="BI364" s="32">
        <f>G364*AP364</f>
        <v>0</v>
      </c>
      <c r="BJ364" s="32">
        <f>G364*H364</f>
        <v>0</v>
      </c>
      <c r="BK364" s="32"/>
      <c r="BL364" s="32"/>
      <c r="BW364" s="32" t="str">
        <f>I364</f>
        <v>21</v>
      </c>
    </row>
    <row r="365" spans="1:75" x14ac:dyDescent="0.25">
      <c r="A365" s="60"/>
      <c r="D365" s="61" t="s">
        <v>773</v>
      </c>
      <c r="E365" s="62" t="s">
        <v>774</v>
      </c>
      <c r="G365" s="63">
        <v>0.3</v>
      </c>
      <c r="L365" s="64"/>
    </row>
    <row r="366" spans="1:75" ht="13.5" customHeight="1" x14ac:dyDescent="0.25">
      <c r="A366" s="1" t="s">
        <v>775</v>
      </c>
      <c r="B366" s="2" t="s">
        <v>77</v>
      </c>
      <c r="C366" s="2" t="s">
        <v>287</v>
      </c>
      <c r="D366" s="82" t="s">
        <v>288</v>
      </c>
      <c r="E366" s="83"/>
      <c r="F366" s="2" t="s">
        <v>289</v>
      </c>
      <c r="G366" s="32">
        <f>'Stavební rozpočet'!G366</f>
        <v>63.034999999999997</v>
      </c>
      <c r="H366" s="32">
        <f>'Stavební rozpočet'!H366</f>
        <v>0</v>
      </c>
      <c r="I366" s="58" t="s">
        <v>118</v>
      </c>
      <c r="J366" s="32">
        <f>G366*H366</f>
        <v>0</v>
      </c>
      <c r="K366" s="58" t="s">
        <v>823</v>
      </c>
      <c r="L366" s="64"/>
      <c r="Z366" s="32">
        <f>IF(AQ366="5",BJ366,0)</f>
        <v>0</v>
      </c>
      <c r="AB366" s="32">
        <f>IF(AQ366="1",BH366,0)</f>
        <v>0</v>
      </c>
      <c r="AC366" s="32">
        <f>IF(AQ366="1",BI366,0)</f>
        <v>0</v>
      </c>
      <c r="AD366" s="32">
        <f>IF(AQ366="7",BH366,0)</f>
        <v>0</v>
      </c>
      <c r="AE366" s="32">
        <f>IF(AQ366="7",BI366,0)</f>
        <v>0</v>
      </c>
      <c r="AF366" s="32">
        <f>IF(AQ366="2",BH366,0)</f>
        <v>0</v>
      </c>
      <c r="AG366" s="32">
        <f>IF(AQ366="2",BI366,0)</f>
        <v>0</v>
      </c>
      <c r="AH366" s="32">
        <f>IF(AQ366="0",BJ366,0)</f>
        <v>0</v>
      </c>
      <c r="AI366" s="43" t="s">
        <v>77</v>
      </c>
      <c r="AJ366" s="32">
        <f>IF(AN366=0,J366,0)</f>
        <v>0</v>
      </c>
      <c r="AK366" s="32">
        <f>IF(AN366=12,J366,0)</f>
        <v>0</v>
      </c>
      <c r="AL366" s="32">
        <f>IF(AN366=21,J366,0)</f>
        <v>0</v>
      </c>
      <c r="AN366" s="32">
        <v>21</v>
      </c>
      <c r="AO366" s="32">
        <f>H366*0</f>
        <v>0</v>
      </c>
      <c r="AP366" s="32">
        <f>H366*(1-0)</f>
        <v>0</v>
      </c>
      <c r="AQ366" s="58" t="s">
        <v>142</v>
      </c>
      <c r="AV366" s="32">
        <f>AW366+AX366</f>
        <v>0</v>
      </c>
      <c r="AW366" s="32">
        <f>G366*AO366</f>
        <v>0</v>
      </c>
      <c r="AX366" s="32">
        <f>G366*AP366</f>
        <v>0</v>
      </c>
      <c r="AY366" s="58" t="s">
        <v>757</v>
      </c>
      <c r="AZ366" s="58" t="s">
        <v>706</v>
      </c>
      <c r="BA366" s="43" t="s">
        <v>121</v>
      </c>
      <c r="BC366" s="32">
        <f>AW366+AX366</f>
        <v>0</v>
      </c>
      <c r="BD366" s="32">
        <f>H366/(100-BE366)*100</f>
        <v>0</v>
      </c>
      <c r="BE366" s="32">
        <v>0</v>
      </c>
      <c r="BF366" s="32">
        <f>366</f>
        <v>366</v>
      </c>
      <c r="BH366" s="32">
        <f>G366*AO366</f>
        <v>0</v>
      </c>
      <c r="BI366" s="32">
        <f>G366*AP366</f>
        <v>0</v>
      </c>
      <c r="BJ366" s="32">
        <f>G366*H366</f>
        <v>0</v>
      </c>
      <c r="BK366" s="32"/>
      <c r="BL366" s="32"/>
      <c r="BW366" s="32" t="str">
        <f>I366</f>
        <v>21</v>
      </c>
    </row>
    <row r="367" spans="1:75" x14ac:dyDescent="0.25">
      <c r="A367" s="70"/>
      <c r="B367" s="71"/>
      <c r="C367" s="71"/>
      <c r="D367" s="72" t="s">
        <v>776</v>
      </c>
      <c r="E367" s="73" t="s">
        <v>777</v>
      </c>
      <c r="F367" s="71"/>
      <c r="G367" s="74">
        <v>63.034999999999997</v>
      </c>
      <c r="H367" s="71"/>
      <c r="I367" s="71"/>
      <c r="J367" s="71"/>
      <c r="K367" s="71"/>
      <c r="L367" s="75"/>
    </row>
    <row r="368" spans="1:75" x14ac:dyDescent="0.25">
      <c r="J368" s="34">
        <f>ROUND(J13+J44+J50+J72+J84+J102+J107+J152+J159+J175+J191+J198+J207+J226+J271+J325+J335+J337+J342+J351+J353+J356,1)</f>
        <v>0</v>
      </c>
    </row>
    <row r="369" spans="1:12" x14ac:dyDescent="0.25">
      <c r="A369" s="35" t="s">
        <v>56</v>
      </c>
    </row>
    <row r="370" spans="1:12" ht="12.75" customHeight="1" x14ac:dyDescent="0.25">
      <c r="A370" s="82" t="s">
        <v>4</v>
      </c>
      <c r="B370" s="83"/>
      <c r="C370" s="83"/>
      <c r="D370" s="83"/>
      <c r="E370" s="83"/>
      <c r="F370" s="83"/>
      <c r="G370" s="83"/>
      <c r="H370" s="83"/>
      <c r="I370" s="83"/>
      <c r="J370" s="83"/>
      <c r="K370" s="83"/>
      <c r="L370" s="83"/>
    </row>
  </sheetData>
  <mergeCells count="190">
    <mergeCell ref="A1:L1"/>
    <mergeCell ref="A2:C3"/>
    <mergeCell ref="A4:C5"/>
    <mergeCell ref="A6:C7"/>
    <mergeCell ref="A8:C9"/>
    <mergeCell ref="F2:G3"/>
    <mergeCell ref="F4:G5"/>
    <mergeCell ref="F6:G7"/>
    <mergeCell ref="F8:G9"/>
    <mergeCell ref="I2:J3"/>
    <mergeCell ref="I4:J5"/>
    <mergeCell ref="I6:J7"/>
    <mergeCell ref="I8:J9"/>
    <mergeCell ref="D2:E3"/>
    <mergeCell ref="D4:E5"/>
    <mergeCell ref="D6:E7"/>
    <mergeCell ref="D11:E11"/>
    <mergeCell ref="D12:E12"/>
    <mergeCell ref="D13:E13"/>
    <mergeCell ref="D14:E14"/>
    <mergeCell ref="D16:E16"/>
    <mergeCell ref="K2:L3"/>
    <mergeCell ref="K4:L5"/>
    <mergeCell ref="K6:L7"/>
    <mergeCell ref="K8:L9"/>
    <mergeCell ref="D10:E10"/>
    <mergeCell ref="D8:E9"/>
    <mergeCell ref="H2:H3"/>
    <mergeCell ref="H4:H5"/>
    <mergeCell ref="H6:H7"/>
    <mergeCell ref="H8:H9"/>
    <mergeCell ref="D39:E39"/>
    <mergeCell ref="D42:E42"/>
    <mergeCell ref="D44:E44"/>
    <mergeCell ref="D45:E45"/>
    <mergeCell ref="D48:E48"/>
    <mergeCell ref="D18:E18"/>
    <mergeCell ref="D24:E24"/>
    <mergeCell ref="D28:E28"/>
    <mergeCell ref="D30:E30"/>
    <mergeCell ref="D32:E32"/>
    <mergeCell ref="D72:E72"/>
    <mergeCell ref="D73:E73"/>
    <mergeCell ref="D76:E76"/>
    <mergeCell ref="D78:E78"/>
    <mergeCell ref="D80:E80"/>
    <mergeCell ref="D50:E50"/>
    <mergeCell ref="D51:E51"/>
    <mergeCell ref="D53:E53"/>
    <mergeCell ref="D55:E55"/>
    <mergeCell ref="D70:E70"/>
    <mergeCell ref="D103:E103"/>
    <mergeCell ref="D105:E105"/>
    <mergeCell ref="D107:E107"/>
    <mergeCell ref="D108:E108"/>
    <mergeCell ref="D109:E109"/>
    <mergeCell ref="D82:E82"/>
    <mergeCell ref="D84:E84"/>
    <mergeCell ref="D85:E85"/>
    <mergeCell ref="D101:E101"/>
    <mergeCell ref="D102:E102"/>
    <mergeCell ref="D153:E153"/>
    <mergeCell ref="D158:E158"/>
    <mergeCell ref="D159:E159"/>
    <mergeCell ref="D160:E160"/>
    <mergeCell ref="D175:E175"/>
    <mergeCell ref="D111:E111"/>
    <mergeCell ref="D126:E126"/>
    <mergeCell ref="D136:E136"/>
    <mergeCell ref="D137:L137"/>
    <mergeCell ref="D152:E152"/>
    <mergeCell ref="D184:L184"/>
    <mergeCell ref="D187:E187"/>
    <mergeCell ref="D189:E189"/>
    <mergeCell ref="D191:E191"/>
    <mergeCell ref="D192:E192"/>
    <mergeCell ref="D176:E176"/>
    <mergeCell ref="D177:L177"/>
    <mergeCell ref="D179:E179"/>
    <mergeCell ref="D180:L180"/>
    <mergeCell ref="D183:E183"/>
    <mergeCell ref="D203:E203"/>
    <mergeCell ref="D205:E205"/>
    <mergeCell ref="D207:E207"/>
    <mergeCell ref="D208:E208"/>
    <mergeCell ref="D209:E209"/>
    <mergeCell ref="D194:E194"/>
    <mergeCell ref="D196:E196"/>
    <mergeCell ref="D198:E198"/>
    <mergeCell ref="D199:E199"/>
    <mergeCell ref="D201:E201"/>
    <mergeCell ref="D220:E220"/>
    <mergeCell ref="D222:E222"/>
    <mergeCell ref="D223:L223"/>
    <mergeCell ref="D224:E224"/>
    <mergeCell ref="D226:E226"/>
    <mergeCell ref="D211:E211"/>
    <mergeCell ref="D213:E213"/>
    <mergeCell ref="D215:E215"/>
    <mergeCell ref="D217:E217"/>
    <mergeCell ref="D218:E218"/>
    <mergeCell ref="D234:E234"/>
    <mergeCell ref="D236:E236"/>
    <mergeCell ref="D237:E237"/>
    <mergeCell ref="D239:E239"/>
    <mergeCell ref="D240:E240"/>
    <mergeCell ref="D227:E227"/>
    <mergeCell ref="D228:E228"/>
    <mergeCell ref="D230:E230"/>
    <mergeCell ref="D231:E231"/>
    <mergeCell ref="D233:E233"/>
    <mergeCell ref="D250:E250"/>
    <mergeCell ref="D252:E252"/>
    <mergeCell ref="D254:E254"/>
    <mergeCell ref="D256:E256"/>
    <mergeCell ref="D258:E258"/>
    <mergeCell ref="D242:E242"/>
    <mergeCell ref="D244:E244"/>
    <mergeCell ref="D245:E245"/>
    <mergeCell ref="D247:E247"/>
    <mergeCell ref="D249:E249"/>
    <mergeCell ref="D270:E270"/>
    <mergeCell ref="D271:E271"/>
    <mergeCell ref="D272:E272"/>
    <mergeCell ref="D273:E273"/>
    <mergeCell ref="D275:E275"/>
    <mergeCell ref="D260:E260"/>
    <mergeCell ref="D262:E262"/>
    <mergeCell ref="D264:E264"/>
    <mergeCell ref="D266:E266"/>
    <mergeCell ref="D268:E268"/>
    <mergeCell ref="D286:E286"/>
    <mergeCell ref="D288:E288"/>
    <mergeCell ref="D290:E290"/>
    <mergeCell ref="D292:E292"/>
    <mergeCell ref="D294:E294"/>
    <mergeCell ref="D276:E276"/>
    <mergeCell ref="D278:E278"/>
    <mergeCell ref="D280:E280"/>
    <mergeCell ref="D282:E282"/>
    <mergeCell ref="D284:E284"/>
    <mergeCell ref="D304:E304"/>
    <mergeCell ref="D306:E306"/>
    <mergeCell ref="D308:E308"/>
    <mergeCell ref="D309:E309"/>
    <mergeCell ref="D311:E311"/>
    <mergeCell ref="D296:E296"/>
    <mergeCell ref="D298:E298"/>
    <mergeCell ref="D299:E299"/>
    <mergeCell ref="D301:E301"/>
    <mergeCell ref="D303:E303"/>
    <mergeCell ref="D321:E321"/>
    <mergeCell ref="D323:E323"/>
    <mergeCell ref="D324:L324"/>
    <mergeCell ref="D325:E325"/>
    <mergeCell ref="D326:E326"/>
    <mergeCell ref="D313:E313"/>
    <mergeCell ref="D315:E315"/>
    <mergeCell ref="D316:L316"/>
    <mergeCell ref="D318:E318"/>
    <mergeCell ref="D319:L319"/>
    <mergeCell ref="D337:E337"/>
    <mergeCell ref="D338:E338"/>
    <mergeCell ref="D339:E339"/>
    <mergeCell ref="D340:E340"/>
    <mergeCell ref="D341:E341"/>
    <mergeCell ref="D328:E328"/>
    <mergeCell ref="D330:E330"/>
    <mergeCell ref="D332:E332"/>
    <mergeCell ref="D335:E335"/>
    <mergeCell ref="D336:E336"/>
    <mergeCell ref="D348:E348"/>
    <mergeCell ref="D350:E350"/>
    <mergeCell ref="D351:E351"/>
    <mergeCell ref="D352:E352"/>
    <mergeCell ref="D353:E353"/>
    <mergeCell ref="D342:E342"/>
    <mergeCell ref="D343:E343"/>
    <mergeCell ref="D344:E344"/>
    <mergeCell ref="D345:E345"/>
    <mergeCell ref="D346:E346"/>
    <mergeCell ref="D362:E362"/>
    <mergeCell ref="D364:E364"/>
    <mergeCell ref="D366:E366"/>
    <mergeCell ref="A370:L370"/>
    <mergeCell ref="D354:E354"/>
    <mergeCell ref="D356:E356"/>
    <mergeCell ref="D357:E357"/>
    <mergeCell ref="D359:E359"/>
    <mergeCell ref="D361:E361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5"/>
  <sheetViews>
    <sheetView workbookViewId="0">
      <selection activeCell="A35" sqref="A35:I35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26" t="s">
        <v>820</v>
      </c>
      <c r="B1" s="127"/>
      <c r="C1" s="127"/>
      <c r="D1" s="127"/>
      <c r="E1" s="127"/>
      <c r="F1" s="127"/>
      <c r="G1" s="127"/>
      <c r="H1" s="127"/>
      <c r="I1" s="127"/>
    </row>
    <row r="2" spans="1:9" x14ac:dyDescent="0.25">
      <c r="A2" s="128" t="s">
        <v>1</v>
      </c>
      <c r="B2" s="129"/>
      <c r="C2" s="123" t="str">
        <f>'Stavební rozpočet'!D2</f>
        <v>JSL18 Jamné - obnova vodovodního řadu na parcelách č. 150 a 336</v>
      </c>
      <c r="D2" s="124"/>
      <c r="E2" s="120" t="s">
        <v>2</v>
      </c>
      <c r="F2" s="120" t="str">
        <f>'Stavební rozpočet'!J2</f>
        <v> </v>
      </c>
      <c r="G2" s="129"/>
      <c r="H2" s="120" t="s">
        <v>3</v>
      </c>
      <c r="I2" s="131" t="s">
        <v>4</v>
      </c>
    </row>
    <row r="3" spans="1:9" ht="15" customHeight="1" x14ac:dyDescent="0.25">
      <c r="A3" s="130"/>
      <c r="B3" s="83"/>
      <c r="C3" s="125"/>
      <c r="D3" s="125"/>
      <c r="E3" s="83"/>
      <c r="F3" s="83"/>
      <c r="G3" s="83"/>
      <c r="H3" s="83"/>
      <c r="I3" s="132"/>
    </row>
    <row r="4" spans="1:9" x14ac:dyDescent="0.25">
      <c r="A4" s="121" t="s">
        <v>5</v>
      </c>
      <c r="B4" s="83"/>
      <c r="C4" s="82" t="str">
        <f>'Stavební rozpočet'!D4</f>
        <v xml:space="preserve"> </v>
      </c>
      <c r="D4" s="83"/>
      <c r="E4" s="82" t="s">
        <v>6</v>
      </c>
      <c r="F4" s="82" t="str">
        <f>'Stavební rozpočet'!J4</f>
        <v> </v>
      </c>
      <c r="G4" s="83"/>
      <c r="H4" s="82" t="s">
        <v>3</v>
      </c>
      <c r="I4" s="132" t="s">
        <v>4</v>
      </c>
    </row>
    <row r="5" spans="1:9" ht="15" customHeight="1" x14ac:dyDescent="0.25">
      <c r="A5" s="130"/>
      <c r="B5" s="83"/>
      <c r="C5" s="83"/>
      <c r="D5" s="83"/>
      <c r="E5" s="83"/>
      <c r="F5" s="83"/>
      <c r="G5" s="83"/>
      <c r="H5" s="83"/>
      <c r="I5" s="132"/>
    </row>
    <row r="6" spans="1:9" x14ac:dyDescent="0.25">
      <c r="A6" s="121" t="s">
        <v>7</v>
      </c>
      <c r="B6" s="83"/>
      <c r="C6" s="82" t="str">
        <f>'Stavební rozpočet'!D6</f>
        <v xml:space="preserve"> </v>
      </c>
      <c r="D6" s="83"/>
      <c r="E6" s="82" t="s">
        <v>8</v>
      </c>
      <c r="F6" s="82" t="str">
        <f>'Stavební rozpočet'!J6</f>
        <v> </v>
      </c>
      <c r="G6" s="83"/>
      <c r="H6" s="82" t="s">
        <v>3</v>
      </c>
      <c r="I6" s="132" t="s">
        <v>4</v>
      </c>
    </row>
    <row r="7" spans="1:9" ht="15" customHeight="1" x14ac:dyDescent="0.25">
      <c r="A7" s="130"/>
      <c r="B7" s="83"/>
      <c r="C7" s="83"/>
      <c r="D7" s="83"/>
      <c r="E7" s="83"/>
      <c r="F7" s="83"/>
      <c r="G7" s="83"/>
      <c r="H7" s="83"/>
      <c r="I7" s="132"/>
    </row>
    <row r="8" spans="1:9" x14ac:dyDescent="0.25">
      <c r="A8" s="121" t="s">
        <v>9</v>
      </c>
      <c r="B8" s="83"/>
      <c r="C8" s="82" t="str">
        <f>'Stavební rozpočet'!H4</f>
        <v>16.04.2024</v>
      </c>
      <c r="D8" s="83"/>
      <c r="E8" s="82" t="s">
        <v>10</v>
      </c>
      <c r="F8" s="82" t="str">
        <f>'Stavební rozpočet'!H6</f>
        <v xml:space="preserve"> </v>
      </c>
      <c r="G8" s="83"/>
      <c r="H8" s="83" t="s">
        <v>11</v>
      </c>
      <c r="I8" s="133">
        <v>10</v>
      </c>
    </row>
    <row r="9" spans="1:9" x14ac:dyDescent="0.25">
      <c r="A9" s="130"/>
      <c r="B9" s="83"/>
      <c r="C9" s="83"/>
      <c r="D9" s="83"/>
      <c r="E9" s="83"/>
      <c r="F9" s="83"/>
      <c r="G9" s="83"/>
      <c r="H9" s="83"/>
      <c r="I9" s="132"/>
    </row>
    <row r="10" spans="1:9" x14ac:dyDescent="0.25">
      <c r="A10" s="121" t="s">
        <v>12</v>
      </c>
      <c r="B10" s="83"/>
      <c r="C10" s="82" t="str">
        <f>'Stavební rozpočet'!D8</f>
        <v xml:space="preserve"> </v>
      </c>
      <c r="D10" s="83"/>
      <c r="E10" s="82" t="s">
        <v>13</v>
      </c>
      <c r="F10" s="82" t="str">
        <f>'Stavební rozpočet'!J8</f>
        <v> </v>
      </c>
      <c r="G10" s="83"/>
      <c r="H10" s="83" t="s">
        <v>14</v>
      </c>
      <c r="I10" s="114" t="str">
        <f>'Stavební rozpočet'!H8</f>
        <v>16.04.2024</v>
      </c>
    </row>
    <row r="11" spans="1:9" x14ac:dyDescent="0.25">
      <c r="A11" s="122"/>
      <c r="B11" s="119"/>
      <c r="C11" s="119"/>
      <c r="D11" s="119"/>
      <c r="E11" s="119"/>
      <c r="F11" s="119"/>
      <c r="G11" s="119"/>
      <c r="H11" s="119"/>
      <c r="I11" s="115"/>
    </row>
    <row r="12" spans="1:9" ht="23.25" x14ac:dyDescent="0.25">
      <c r="A12" s="116" t="s">
        <v>15</v>
      </c>
      <c r="B12" s="116"/>
      <c r="C12" s="116"/>
      <c r="D12" s="116"/>
      <c r="E12" s="116"/>
      <c r="F12" s="116"/>
      <c r="G12" s="116"/>
      <c r="H12" s="116"/>
      <c r="I12" s="116"/>
    </row>
    <row r="13" spans="1:9" ht="26.25" customHeight="1" x14ac:dyDescent="0.25">
      <c r="A13" s="4" t="s">
        <v>16</v>
      </c>
      <c r="B13" s="117" t="s">
        <v>17</v>
      </c>
      <c r="C13" s="118"/>
      <c r="D13" s="5" t="s">
        <v>18</v>
      </c>
      <c r="E13" s="117" t="s">
        <v>19</v>
      </c>
      <c r="F13" s="118"/>
      <c r="G13" s="5" t="s">
        <v>20</v>
      </c>
      <c r="H13" s="117" t="s">
        <v>21</v>
      </c>
      <c r="I13" s="118"/>
    </row>
    <row r="14" spans="1:9" ht="15.75" x14ac:dyDescent="0.25">
      <c r="A14" s="6" t="s">
        <v>22</v>
      </c>
      <c r="B14" s="7" t="s">
        <v>23</v>
      </c>
      <c r="C14" s="8">
        <f>SUM('Stavební rozpočet (VRN)'!AB12:AB385)</f>
        <v>0</v>
      </c>
      <c r="D14" s="104" t="s">
        <v>24</v>
      </c>
      <c r="E14" s="105"/>
      <c r="F14" s="8">
        <f>'VORN objektu (VRN)'!I15</f>
        <v>0</v>
      </c>
      <c r="G14" s="104" t="s">
        <v>25</v>
      </c>
      <c r="H14" s="105"/>
      <c r="I14" s="9">
        <f>'VORN objektu (VRN)'!I21</f>
        <v>0</v>
      </c>
    </row>
    <row r="15" spans="1:9" ht="15.75" x14ac:dyDescent="0.25">
      <c r="A15" s="10" t="s">
        <v>4</v>
      </c>
      <c r="B15" s="7" t="s">
        <v>26</v>
      </c>
      <c r="C15" s="8">
        <f>SUM('Stavební rozpočet (VRN)'!AC12:AC385)</f>
        <v>0</v>
      </c>
      <c r="D15" s="104" t="s">
        <v>27</v>
      </c>
      <c r="E15" s="105"/>
      <c r="F15" s="8">
        <f>'VORN objektu (VRN)'!I16</f>
        <v>0</v>
      </c>
      <c r="G15" s="104" t="s">
        <v>28</v>
      </c>
      <c r="H15" s="105"/>
      <c r="I15" s="9">
        <f>'VORN objektu (VRN)'!I22</f>
        <v>0</v>
      </c>
    </row>
    <row r="16" spans="1:9" ht="15.75" x14ac:dyDescent="0.25">
      <c r="A16" s="6" t="s">
        <v>29</v>
      </c>
      <c r="B16" s="7" t="s">
        <v>23</v>
      </c>
      <c r="C16" s="8">
        <f>SUM('Stavební rozpočet (VRN)'!AD12:AD385)</f>
        <v>0</v>
      </c>
      <c r="D16" s="104" t="s">
        <v>30</v>
      </c>
      <c r="E16" s="105"/>
      <c r="F16" s="8">
        <f>'VORN objektu (VRN)'!I17</f>
        <v>0</v>
      </c>
      <c r="G16" s="104" t="s">
        <v>31</v>
      </c>
      <c r="H16" s="105"/>
      <c r="I16" s="9">
        <f>'VORN objektu (VRN)'!I23</f>
        <v>0</v>
      </c>
    </row>
    <row r="17" spans="1:9" ht="15.75" x14ac:dyDescent="0.25">
      <c r="A17" s="10" t="s">
        <v>4</v>
      </c>
      <c r="B17" s="7" t="s">
        <v>26</v>
      </c>
      <c r="C17" s="8">
        <f>SUM('Stavební rozpočet (VRN)'!AE12:AE385)</f>
        <v>0</v>
      </c>
      <c r="D17" s="104" t="s">
        <v>4</v>
      </c>
      <c r="E17" s="105"/>
      <c r="F17" s="9" t="s">
        <v>4</v>
      </c>
      <c r="G17" s="104" t="s">
        <v>32</v>
      </c>
      <c r="H17" s="105"/>
      <c r="I17" s="9">
        <f>'VORN objektu (VRN)'!I24</f>
        <v>0</v>
      </c>
    </row>
    <row r="18" spans="1:9" ht="15.75" x14ac:dyDescent="0.25">
      <c r="A18" s="6" t="s">
        <v>33</v>
      </c>
      <c r="B18" s="7" t="s">
        <v>23</v>
      </c>
      <c r="C18" s="8">
        <f>SUM('Stavební rozpočet (VRN)'!AF12:AF385)</f>
        <v>0</v>
      </c>
      <c r="D18" s="104" t="s">
        <v>4</v>
      </c>
      <c r="E18" s="105"/>
      <c r="F18" s="9" t="s">
        <v>4</v>
      </c>
      <c r="G18" s="104" t="s">
        <v>34</v>
      </c>
      <c r="H18" s="105"/>
      <c r="I18" s="9">
        <f>'VORN objektu (VRN)'!I25</f>
        <v>0</v>
      </c>
    </row>
    <row r="19" spans="1:9" ht="15.75" x14ac:dyDescent="0.25">
      <c r="A19" s="10" t="s">
        <v>4</v>
      </c>
      <c r="B19" s="7" t="s">
        <v>26</v>
      </c>
      <c r="C19" s="8">
        <f>SUM('Stavební rozpočet (VRN)'!AG12:AG385)</f>
        <v>0</v>
      </c>
      <c r="D19" s="104" t="s">
        <v>4</v>
      </c>
      <c r="E19" s="105"/>
      <c r="F19" s="9" t="s">
        <v>4</v>
      </c>
      <c r="G19" s="104" t="s">
        <v>35</v>
      </c>
      <c r="H19" s="105"/>
      <c r="I19" s="9">
        <f>'VORN objektu (VRN)'!I26</f>
        <v>0</v>
      </c>
    </row>
    <row r="20" spans="1:9" ht="15.75" x14ac:dyDescent="0.25">
      <c r="A20" s="96" t="s">
        <v>36</v>
      </c>
      <c r="B20" s="97"/>
      <c r="C20" s="8">
        <f>SUM('Stavební rozpočet (VRN)'!AH12:AH385)</f>
        <v>0</v>
      </c>
      <c r="D20" s="104" t="s">
        <v>4</v>
      </c>
      <c r="E20" s="105"/>
      <c r="F20" s="9" t="s">
        <v>4</v>
      </c>
      <c r="G20" s="104" t="s">
        <v>4</v>
      </c>
      <c r="H20" s="105"/>
      <c r="I20" s="9" t="s">
        <v>4</v>
      </c>
    </row>
    <row r="21" spans="1:9" ht="15.75" x14ac:dyDescent="0.25">
      <c r="A21" s="111" t="s">
        <v>37</v>
      </c>
      <c r="B21" s="112"/>
      <c r="C21" s="11">
        <f>SUM('Stavební rozpočet (VRN)'!Z12:Z385)</f>
        <v>0</v>
      </c>
      <c r="D21" s="106" t="s">
        <v>4</v>
      </c>
      <c r="E21" s="107"/>
      <c r="F21" s="12" t="s">
        <v>4</v>
      </c>
      <c r="G21" s="106" t="s">
        <v>4</v>
      </c>
      <c r="H21" s="107"/>
      <c r="I21" s="12" t="s">
        <v>4</v>
      </c>
    </row>
    <row r="22" spans="1:9" ht="16.5" customHeight="1" x14ac:dyDescent="0.25">
      <c r="A22" s="113" t="s">
        <v>38</v>
      </c>
      <c r="B22" s="109"/>
      <c r="C22" s="13">
        <f>ROUND(SUM(C14:C21),1)</f>
        <v>0</v>
      </c>
      <c r="D22" s="108" t="s">
        <v>39</v>
      </c>
      <c r="E22" s="109"/>
      <c r="F22" s="13">
        <f>SUM(F14:F21)</f>
        <v>0</v>
      </c>
      <c r="G22" s="108" t="s">
        <v>40</v>
      </c>
      <c r="H22" s="109"/>
      <c r="I22" s="13">
        <f>SUM(I14:I21)</f>
        <v>0</v>
      </c>
    </row>
    <row r="23" spans="1:9" ht="15.75" x14ac:dyDescent="0.25">
      <c r="G23" s="96" t="s">
        <v>43</v>
      </c>
      <c r="H23" s="97"/>
      <c r="I23" s="8">
        <f>'VORN objektu (VRN)'!I36</f>
        <v>0</v>
      </c>
    </row>
    <row r="25" spans="1:9" ht="15.75" x14ac:dyDescent="0.25">
      <c r="A25" s="98" t="s">
        <v>45</v>
      </c>
      <c r="B25" s="99"/>
      <c r="C25" s="14">
        <f>ROUND(SUM('Stavební rozpočet (VRN)'!AJ12:AJ385),1)</f>
        <v>0</v>
      </c>
    </row>
    <row r="26" spans="1:9" ht="15.75" x14ac:dyDescent="0.25">
      <c r="A26" s="100" t="s">
        <v>46</v>
      </c>
      <c r="B26" s="101"/>
      <c r="C26" s="15">
        <f>ROUND(SUM('Stavební rozpočet (VRN)'!AK12:AK385),1)</f>
        <v>0</v>
      </c>
      <c r="D26" s="102" t="s">
        <v>47</v>
      </c>
      <c r="E26" s="99"/>
      <c r="F26" s="14">
        <f>ROUND(C26*(12/100),2)</f>
        <v>0</v>
      </c>
      <c r="G26" s="102" t="s">
        <v>48</v>
      </c>
      <c r="H26" s="99"/>
      <c r="I26" s="14">
        <f>ROUND(SUM(C25:C27),1)</f>
        <v>0</v>
      </c>
    </row>
    <row r="27" spans="1:9" ht="15.75" x14ac:dyDescent="0.25">
      <c r="A27" s="100" t="s">
        <v>49</v>
      </c>
      <c r="B27" s="101"/>
      <c r="C27" s="15">
        <f>ROUND(SUM('Stavební rozpočet (VRN)'!AL12:AL385)+(F22+I22+F23+I23+I24),1)</f>
        <v>0</v>
      </c>
      <c r="D27" s="103" t="s">
        <v>50</v>
      </c>
      <c r="E27" s="101"/>
      <c r="F27" s="15">
        <f>ROUND(C27*(21/100),2)</f>
        <v>0</v>
      </c>
      <c r="G27" s="103" t="s">
        <v>51</v>
      </c>
      <c r="H27" s="101"/>
      <c r="I27" s="15">
        <f>ROUND(SUM(F26:F27)+I26,1)</f>
        <v>0</v>
      </c>
    </row>
    <row r="29" spans="1:9" x14ac:dyDescent="0.25">
      <c r="A29" s="93" t="s">
        <v>52</v>
      </c>
      <c r="B29" s="85"/>
      <c r="C29" s="86"/>
      <c r="D29" s="84" t="s">
        <v>53</v>
      </c>
      <c r="E29" s="85"/>
      <c r="F29" s="86"/>
      <c r="G29" s="84" t="s">
        <v>54</v>
      </c>
      <c r="H29" s="85"/>
      <c r="I29" s="86"/>
    </row>
    <row r="30" spans="1:9" x14ac:dyDescent="0.25">
      <c r="A30" s="94" t="s">
        <v>4</v>
      </c>
      <c r="B30" s="88"/>
      <c r="C30" s="89"/>
      <c r="D30" s="87" t="s">
        <v>4</v>
      </c>
      <c r="E30" s="88"/>
      <c r="F30" s="89"/>
      <c r="G30" s="87" t="s">
        <v>4</v>
      </c>
      <c r="H30" s="88"/>
      <c r="I30" s="89"/>
    </row>
    <row r="31" spans="1:9" x14ac:dyDescent="0.25">
      <c r="A31" s="94" t="s">
        <v>4</v>
      </c>
      <c r="B31" s="88"/>
      <c r="C31" s="89"/>
      <c r="D31" s="87" t="s">
        <v>4</v>
      </c>
      <c r="E31" s="88"/>
      <c r="F31" s="89"/>
      <c r="G31" s="87" t="s">
        <v>4</v>
      </c>
      <c r="H31" s="88"/>
      <c r="I31" s="89"/>
    </row>
    <row r="32" spans="1:9" x14ac:dyDescent="0.25">
      <c r="A32" s="94" t="s">
        <v>4</v>
      </c>
      <c r="B32" s="88"/>
      <c r="C32" s="89"/>
      <c r="D32" s="87" t="s">
        <v>4</v>
      </c>
      <c r="E32" s="88"/>
      <c r="F32" s="89"/>
      <c r="G32" s="87" t="s">
        <v>4</v>
      </c>
      <c r="H32" s="88"/>
      <c r="I32" s="89"/>
    </row>
    <row r="33" spans="1:9" x14ac:dyDescent="0.25">
      <c r="A33" s="95" t="s">
        <v>55</v>
      </c>
      <c r="B33" s="91"/>
      <c r="C33" s="92"/>
      <c r="D33" s="90" t="s">
        <v>55</v>
      </c>
      <c r="E33" s="91"/>
      <c r="F33" s="92"/>
      <c r="G33" s="90" t="s">
        <v>55</v>
      </c>
      <c r="H33" s="91"/>
      <c r="I33" s="92"/>
    </row>
    <row r="34" spans="1:9" x14ac:dyDescent="0.25">
      <c r="A34" s="16" t="s">
        <v>56</v>
      </c>
    </row>
    <row r="35" spans="1:9" ht="12.75" customHeight="1" x14ac:dyDescent="0.25">
      <c r="A35" s="82" t="s">
        <v>4</v>
      </c>
      <c r="B35" s="83"/>
      <c r="C35" s="83"/>
      <c r="D35" s="83"/>
      <c r="E35" s="83"/>
      <c r="F35" s="83"/>
      <c r="G35" s="83"/>
      <c r="H35" s="83"/>
      <c r="I35" s="83"/>
    </row>
  </sheetData>
  <mergeCells count="80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5:B25"/>
    <mergeCell ref="A26:B26"/>
    <mergeCell ref="A27:B27"/>
    <mergeCell ref="D26:E26"/>
    <mergeCell ref="D27:E27"/>
    <mergeCell ref="G26:H26"/>
    <mergeCell ref="G27:H27"/>
    <mergeCell ref="A29:C29"/>
    <mergeCell ref="A30:C30"/>
    <mergeCell ref="A31:C31"/>
    <mergeCell ref="G29:I29"/>
    <mergeCell ref="G30:I30"/>
    <mergeCell ref="G31:I31"/>
    <mergeCell ref="D29:F29"/>
    <mergeCell ref="D30:F30"/>
    <mergeCell ref="D31:F31"/>
    <mergeCell ref="D32:F32"/>
    <mergeCell ref="D33:F33"/>
    <mergeCell ref="G32:I32"/>
    <mergeCell ref="G33:I33"/>
    <mergeCell ref="A35:I35"/>
    <mergeCell ref="A32:C32"/>
    <mergeCell ref="A33:C33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26" t="s">
        <v>821</v>
      </c>
      <c r="B1" s="127"/>
      <c r="C1" s="127"/>
      <c r="D1" s="127"/>
      <c r="E1" s="127"/>
      <c r="F1" s="127"/>
      <c r="G1" s="127"/>
      <c r="H1" s="127"/>
      <c r="I1" s="127"/>
    </row>
    <row r="2" spans="1:9" x14ac:dyDescent="0.25">
      <c r="A2" s="128" t="s">
        <v>1</v>
      </c>
      <c r="B2" s="129"/>
      <c r="C2" s="123" t="str">
        <f>'Stavební rozpočet'!D2</f>
        <v>JSL18 Jamné - obnova vodovodního řadu na parcelách č. 150 a 336</v>
      </c>
      <c r="D2" s="124"/>
      <c r="E2" s="120" t="s">
        <v>2</v>
      </c>
      <c r="F2" s="120" t="str">
        <f>'Stavební rozpočet'!J2</f>
        <v> </v>
      </c>
      <c r="G2" s="129"/>
      <c r="H2" s="120" t="s">
        <v>3</v>
      </c>
      <c r="I2" s="131" t="s">
        <v>4</v>
      </c>
    </row>
    <row r="3" spans="1:9" ht="25.5" customHeight="1" x14ac:dyDescent="0.25">
      <c r="A3" s="130"/>
      <c r="B3" s="83"/>
      <c r="C3" s="125"/>
      <c r="D3" s="125"/>
      <c r="E3" s="83"/>
      <c r="F3" s="83"/>
      <c r="G3" s="83"/>
      <c r="H3" s="83"/>
      <c r="I3" s="132"/>
    </row>
    <row r="4" spans="1:9" x14ac:dyDescent="0.25">
      <c r="A4" s="121" t="s">
        <v>5</v>
      </c>
      <c r="B4" s="83"/>
      <c r="C4" s="82" t="str">
        <f>'Stavební rozpočet'!D4</f>
        <v xml:space="preserve"> </v>
      </c>
      <c r="D4" s="83"/>
      <c r="E4" s="82" t="s">
        <v>6</v>
      </c>
      <c r="F4" s="82" t="str">
        <f>'Stavební rozpočet'!J4</f>
        <v> </v>
      </c>
      <c r="G4" s="83"/>
      <c r="H4" s="82" t="s">
        <v>3</v>
      </c>
      <c r="I4" s="132" t="s">
        <v>4</v>
      </c>
    </row>
    <row r="5" spans="1:9" ht="15" customHeight="1" x14ac:dyDescent="0.25">
      <c r="A5" s="130"/>
      <c r="B5" s="83"/>
      <c r="C5" s="83"/>
      <c r="D5" s="83"/>
      <c r="E5" s="83"/>
      <c r="F5" s="83"/>
      <c r="G5" s="83"/>
      <c r="H5" s="83"/>
      <c r="I5" s="132"/>
    </row>
    <row r="6" spans="1:9" x14ac:dyDescent="0.25">
      <c r="A6" s="121" t="s">
        <v>7</v>
      </c>
      <c r="B6" s="83"/>
      <c r="C6" s="82" t="str">
        <f>'Stavební rozpočet'!D6</f>
        <v xml:space="preserve"> </v>
      </c>
      <c r="D6" s="83"/>
      <c r="E6" s="82" t="s">
        <v>8</v>
      </c>
      <c r="F6" s="82" t="str">
        <f>'Stavební rozpočet'!J6</f>
        <v> </v>
      </c>
      <c r="G6" s="83"/>
      <c r="H6" s="82" t="s">
        <v>3</v>
      </c>
      <c r="I6" s="132" t="s">
        <v>4</v>
      </c>
    </row>
    <row r="7" spans="1:9" ht="15" customHeight="1" x14ac:dyDescent="0.25">
      <c r="A7" s="130"/>
      <c r="B7" s="83"/>
      <c r="C7" s="83"/>
      <c r="D7" s="83"/>
      <c r="E7" s="83"/>
      <c r="F7" s="83"/>
      <c r="G7" s="83"/>
      <c r="H7" s="83"/>
      <c r="I7" s="132"/>
    </row>
    <row r="8" spans="1:9" x14ac:dyDescent="0.25">
      <c r="A8" s="121" t="s">
        <v>9</v>
      </c>
      <c r="B8" s="83"/>
      <c r="C8" s="82" t="str">
        <f>'Stavební rozpočet'!H4</f>
        <v>16.04.2024</v>
      </c>
      <c r="D8" s="83"/>
      <c r="E8" s="82" t="s">
        <v>10</v>
      </c>
      <c r="F8" s="82" t="str">
        <f>'Stavební rozpočet'!H6</f>
        <v xml:space="preserve"> </v>
      </c>
      <c r="G8" s="83"/>
      <c r="H8" s="83" t="s">
        <v>11</v>
      </c>
      <c r="I8" s="133">
        <v>10</v>
      </c>
    </row>
    <row r="9" spans="1:9" x14ac:dyDescent="0.25">
      <c r="A9" s="130"/>
      <c r="B9" s="83"/>
      <c r="C9" s="83"/>
      <c r="D9" s="83"/>
      <c r="E9" s="83"/>
      <c r="F9" s="83"/>
      <c r="G9" s="83"/>
      <c r="H9" s="83"/>
      <c r="I9" s="132"/>
    </row>
    <row r="10" spans="1:9" x14ac:dyDescent="0.25">
      <c r="A10" s="121" t="s">
        <v>12</v>
      </c>
      <c r="B10" s="83"/>
      <c r="C10" s="82" t="str">
        <f>'Stavební rozpočet'!D8</f>
        <v xml:space="preserve"> </v>
      </c>
      <c r="D10" s="83"/>
      <c r="E10" s="82" t="s">
        <v>13</v>
      </c>
      <c r="F10" s="82" t="str">
        <f>'Stavební rozpočet'!J8</f>
        <v> </v>
      </c>
      <c r="G10" s="83"/>
      <c r="H10" s="83" t="s">
        <v>14</v>
      </c>
      <c r="I10" s="114" t="str">
        <f>'Stavební rozpočet'!H8</f>
        <v>16.04.2024</v>
      </c>
    </row>
    <row r="11" spans="1:9" x14ac:dyDescent="0.25">
      <c r="A11" s="122"/>
      <c r="B11" s="119"/>
      <c r="C11" s="119"/>
      <c r="D11" s="119"/>
      <c r="E11" s="119"/>
      <c r="F11" s="119"/>
      <c r="G11" s="119"/>
      <c r="H11" s="119"/>
      <c r="I11" s="115"/>
    </row>
    <row r="13" spans="1:9" ht="15.75" x14ac:dyDescent="0.25">
      <c r="A13" s="143" t="s">
        <v>58</v>
      </c>
      <c r="B13" s="143"/>
      <c r="C13" s="143"/>
      <c r="D13" s="143"/>
      <c r="E13" s="143"/>
    </row>
    <row r="14" spans="1:9" x14ac:dyDescent="0.25">
      <c r="A14" s="144" t="s">
        <v>59</v>
      </c>
      <c r="B14" s="145"/>
      <c r="C14" s="145"/>
      <c r="D14" s="145"/>
      <c r="E14" s="146"/>
      <c r="F14" s="17" t="s">
        <v>60</v>
      </c>
      <c r="G14" s="17" t="s">
        <v>61</v>
      </c>
      <c r="H14" s="17" t="s">
        <v>62</v>
      </c>
      <c r="I14" s="17" t="s">
        <v>60</v>
      </c>
    </row>
    <row r="15" spans="1:9" x14ac:dyDescent="0.25">
      <c r="A15" s="150" t="s">
        <v>24</v>
      </c>
      <c r="B15" s="151"/>
      <c r="C15" s="151"/>
      <c r="D15" s="151"/>
      <c r="E15" s="152"/>
      <c r="F15" s="18">
        <v>0</v>
      </c>
      <c r="G15" s="19" t="s">
        <v>4</v>
      </c>
      <c r="H15" s="19" t="s">
        <v>4</v>
      </c>
      <c r="I15" s="18">
        <f>F15</f>
        <v>0</v>
      </c>
    </row>
    <row r="16" spans="1:9" x14ac:dyDescent="0.25">
      <c r="A16" s="150" t="s">
        <v>27</v>
      </c>
      <c r="B16" s="151"/>
      <c r="C16" s="151"/>
      <c r="D16" s="151"/>
      <c r="E16" s="152"/>
      <c r="F16" s="18">
        <v>0</v>
      </c>
      <c r="G16" s="19" t="s">
        <v>4</v>
      </c>
      <c r="H16" s="19" t="s">
        <v>4</v>
      </c>
      <c r="I16" s="18">
        <f>F16</f>
        <v>0</v>
      </c>
    </row>
    <row r="17" spans="1:9" x14ac:dyDescent="0.25">
      <c r="A17" s="147" t="s">
        <v>30</v>
      </c>
      <c r="B17" s="148"/>
      <c r="C17" s="148"/>
      <c r="D17" s="148"/>
      <c r="E17" s="149"/>
      <c r="F17" s="20">
        <v>0</v>
      </c>
      <c r="G17" s="21" t="s">
        <v>4</v>
      </c>
      <c r="H17" s="21" t="s">
        <v>4</v>
      </c>
      <c r="I17" s="20">
        <f>F17</f>
        <v>0</v>
      </c>
    </row>
    <row r="18" spans="1:9" x14ac:dyDescent="0.25">
      <c r="A18" s="134" t="s">
        <v>63</v>
      </c>
      <c r="B18" s="135"/>
      <c r="C18" s="135"/>
      <c r="D18" s="135"/>
      <c r="E18" s="136"/>
      <c r="F18" s="22" t="s">
        <v>4</v>
      </c>
      <c r="G18" s="23" t="s">
        <v>4</v>
      </c>
      <c r="H18" s="23" t="s">
        <v>4</v>
      </c>
      <c r="I18" s="24">
        <f>SUM(I15:I17)</f>
        <v>0</v>
      </c>
    </row>
    <row r="20" spans="1:9" x14ac:dyDescent="0.25">
      <c r="A20" s="144" t="s">
        <v>21</v>
      </c>
      <c r="B20" s="145"/>
      <c r="C20" s="145"/>
      <c r="D20" s="145"/>
      <c r="E20" s="146"/>
      <c r="F20" s="17" t="s">
        <v>60</v>
      </c>
      <c r="G20" s="17" t="s">
        <v>61</v>
      </c>
      <c r="H20" s="17" t="s">
        <v>62</v>
      </c>
      <c r="I20" s="17" t="s">
        <v>60</v>
      </c>
    </row>
    <row r="21" spans="1:9" x14ac:dyDescent="0.25">
      <c r="A21" s="150" t="s">
        <v>25</v>
      </c>
      <c r="B21" s="151"/>
      <c r="C21" s="151"/>
      <c r="D21" s="151"/>
      <c r="E21" s="152"/>
      <c r="F21" s="18">
        <v>0</v>
      </c>
      <c r="G21" s="19" t="s">
        <v>4</v>
      </c>
      <c r="H21" s="19" t="s">
        <v>4</v>
      </c>
      <c r="I21" s="18">
        <f t="shared" ref="I21:I26" si="0">F21</f>
        <v>0</v>
      </c>
    </row>
    <row r="22" spans="1:9" x14ac:dyDescent="0.25">
      <c r="A22" s="150" t="s">
        <v>28</v>
      </c>
      <c r="B22" s="151"/>
      <c r="C22" s="151"/>
      <c r="D22" s="151"/>
      <c r="E22" s="152"/>
      <c r="F22" s="18">
        <v>0</v>
      </c>
      <c r="G22" s="19" t="s">
        <v>4</v>
      </c>
      <c r="H22" s="19" t="s">
        <v>4</v>
      </c>
      <c r="I22" s="18">
        <f t="shared" si="0"/>
        <v>0</v>
      </c>
    </row>
    <row r="23" spans="1:9" x14ac:dyDescent="0.25">
      <c r="A23" s="150" t="s">
        <v>31</v>
      </c>
      <c r="B23" s="151"/>
      <c r="C23" s="151"/>
      <c r="D23" s="151"/>
      <c r="E23" s="152"/>
      <c r="F23" s="18">
        <v>0</v>
      </c>
      <c r="G23" s="19" t="s">
        <v>4</v>
      </c>
      <c r="H23" s="19" t="s">
        <v>4</v>
      </c>
      <c r="I23" s="18">
        <f t="shared" si="0"/>
        <v>0</v>
      </c>
    </row>
    <row r="24" spans="1:9" x14ac:dyDescent="0.25">
      <c r="A24" s="150" t="s">
        <v>32</v>
      </c>
      <c r="B24" s="151"/>
      <c r="C24" s="151"/>
      <c r="D24" s="151"/>
      <c r="E24" s="152"/>
      <c r="F24" s="18">
        <v>0</v>
      </c>
      <c r="G24" s="19" t="s">
        <v>4</v>
      </c>
      <c r="H24" s="19" t="s">
        <v>4</v>
      </c>
      <c r="I24" s="18">
        <f t="shared" si="0"/>
        <v>0</v>
      </c>
    </row>
    <row r="25" spans="1:9" x14ac:dyDescent="0.25">
      <c r="A25" s="150" t="s">
        <v>34</v>
      </c>
      <c r="B25" s="151"/>
      <c r="C25" s="151"/>
      <c r="D25" s="151"/>
      <c r="E25" s="152"/>
      <c r="F25" s="18">
        <v>0</v>
      </c>
      <c r="G25" s="19" t="s">
        <v>4</v>
      </c>
      <c r="H25" s="19" t="s">
        <v>4</v>
      </c>
      <c r="I25" s="18">
        <f t="shared" si="0"/>
        <v>0</v>
      </c>
    </row>
    <row r="26" spans="1:9" x14ac:dyDescent="0.25">
      <c r="A26" s="147" t="s">
        <v>35</v>
      </c>
      <c r="B26" s="148"/>
      <c r="C26" s="148"/>
      <c r="D26" s="148"/>
      <c r="E26" s="149"/>
      <c r="F26" s="20">
        <v>0</v>
      </c>
      <c r="G26" s="21" t="s">
        <v>4</v>
      </c>
      <c r="H26" s="21" t="s">
        <v>4</v>
      </c>
      <c r="I26" s="20">
        <f t="shared" si="0"/>
        <v>0</v>
      </c>
    </row>
    <row r="27" spans="1:9" x14ac:dyDescent="0.25">
      <c r="A27" s="134" t="s">
        <v>64</v>
      </c>
      <c r="B27" s="135"/>
      <c r="C27" s="135"/>
      <c r="D27" s="135"/>
      <c r="E27" s="136"/>
      <c r="F27" s="22" t="s">
        <v>4</v>
      </c>
      <c r="G27" s="23" t="s">
        <v>4</v>
      </c>
      <c r="H27" s="23" t="s">
        <v>4</v>
      </c>
      <c r="I27" s="24">
        <f>SUM(I21:I26)</f>
        <v>0</v>
      </c>
    </row>
    <row r="29" spans="1:9" ht="15.75" x14ac:dyDescent="0.25">
      <c r="A29" s="137" t="s">
        <v>65</v>
      </c>
      <c r="B29" s="138"/>
      <c r="C29" s="138"/>
      <c r="D29" s="138"/>
      <c r="E29" s="139"/>
      <c r="F29" s="140">
        <f>I18+I27</f>
        <v>0</v>
      </c>
      <c r="G29" s="141"/>
      <c r="H29" s="141"/>
      <c r="I29" s="142"/>
    </row>
    <row r="33" spans="1:9" ht="15.75" x14ac:dyDescent="0.25">
      <c r="A33" s="143" t="s">
        <v>66</v>
      </c>
      <c r="B33" s="143"/>
      <c r="C33" s="143"/>
      <c r="D33" s="143"/>
      <c r="E33" s="143"/>
    </row>
    <row r="34" spans="1:9" x14ac:dyDescent="0.25">
      <c r="A34" s="144" t="s">
        <v>67</v>
      </c>
      <c r="B34" s="145"/>
      <c r="C34" s="145"/>
      <c r="D34" s="145"/>
      <c r="E34" s="146"/>
      <c r="F34" s="17" t="s">
        <v>60</v>
      </c>
      <c r="G34" s="17" t="s">
        <v>61</v>
      </c>
      <c r="H34" s="17" t="s">
        <v>62</v>
      </c>
      <c r="I34" s="17" t="s">
        <v>60</v>
      </c>
    </row>
    <row r="35" spans="1:9" x14ac:dyDescent="0.25">
      <c r="A35" s="147" t="s">
        <v>4</v>
      </c>
      <c r="B35" s="148"/>
      <c r="C35" s="148"/>
      <c r="D35" s="148"/>
      <c r="E35" s="149"/>
      <c r="F35" s="20">
        <v>0</v>
      </c>
      <c r="G35" s="21" t="s">
        <v>4</v>
      </c>
      <c r="H35" s="21" t="s">
        <v>4</v>
      </c>
      <c r="I35" s="20">
        <f>F35</f>
        <v>0</v>
      </c>
    </row>
    <row r="36" spans="1:9" x14ac:dyDescent="0.25">
      <c r="A36" s="134" t="s">
        <v>68</v>
      </c>
      <c r="B36" s="135"/>
      <c r="C36" s="135"/>
      <c r="D36" s="135"/>
      <c r="E36" s="136"/>
      <c r="F36" s="22" t="s">
        <v>4</v>
      </c>
      <c r="G36" s="23" t="s">
        <v>4</v>
      </c>
      <c r="H36" s="23" t="s">
        <v>4</v>
      </c>
      <c r="I36" s="24">
        <f>SUM(I35:I35)</f>
        <v>0</v>
      </c>
    </row>
  </sheetData>
  <mergeCells count="51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36:E36"/>
    <mergeCell ref="A29:E29"/>
    <mergeCell ref="F29:I29"/>
    <mergeCell ref="A33:E33"/>
    <mergeCell ref="A34:E34"/>
    <mergeCell ref="A35:E35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W32"/>
  <sheetViews>
    <sheetView workbookViewId="0">
      <pane ySplit="11" topLeftCell="A12" activePane="bottomLeft" state="frozen"/>
      <selection pane="bottomLeft" activeCell="A32" sqref="A32:M32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2.42578125" customWidth="1"/>
    <col min="5" max="5" width="35.7109375" customWidth="1"/>
    <col min="6" max="6" width="7.42578125" customWidth="1"/>
    <col min="7" max="7" width="12.85546875" customWidth="1"/>
    <col min="8" max="8" width="12" customWidth="1"/>
    <col min="9" max="9" width="11.140625" customWidth="1"/>
    <col min="10" max="10" width="15.7109375" customWidth="1"/>
    <col min="11" max="11" width="13.42578125" customWidth="1"/>
    <col min="25" max="75" width="12.140625" hidden="1"/>
  </cols>
  <sheetData>
    <row r="1" spans="1:75" ht="54.75" customHeight="1" x14ac:dyDescent="0.25">
      <c r="A1" s="127" t="s">
        <v>822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AS1" s="36">
        <f>SUM(AJ1:AJ2)</f>
        <v>0</v>
      </c>
      <c r="AT1" s="36">
        <f>SUM(AK1:AK2)</f>
        <v>0</v>
      </c>
      <c r="AU1" s="36">
        <f>SUM(AL1:AL2)</f>
        <v>0</v>
      </c>
    </row>
    <row r="2" spans="1:75" x14ac:dyDescent="0.25">
      <c r="A2" s="128" t="s">
        <v>1</v>
      </c>
      <c r="B2" s="129"/>
      <c r="C2" s="129"/>
      <c r="D2" s="123" t="str">
        <f>'Stavební rozpočet'!D2</f>
        <v>JSL18 Jamné - obnova vodovodního řadu na parcelách č. 150 a 336</v>
      </c>
      <c r="E2" s="124"/>
      <c r="F2" s="124"/>
      <c r="G2" s="124"/>
      <c r="H2" s="129" t="s">
        <v>70</v>
      </c>
      <c r="I2" s="129"/>
      <c r="J2" s="120" t="str">
        <f>'Stavební rozpočet'!H2</f>
        <v xml:space="preserve"> </v>
      </c>
      <c r="K2" s="120" t="s">
        <v>2</v>
      </c>
      <c r="L2" s="120" t="str">
        <f>'Stavební rozpočet'!J2</f>
        <v> </v>
      </c>
      <c r="M2" s="131"/>
    </row>
    <row r="3" spans="1:75" x14ac:dyDescent="0.25">
      <c r="A3" s="130"/>
      <c r="B3" s="83"/>
      <c r="C3" s="83"/>
      <c r="D3" s="125"/>
      <c r="E3" s="125"/>
      <c r="F3" s="125"/>
      <c r="G3" s="125"/>
      <c r="H3" s="83"/>
      <c r="I3" s="83"/>
      <c r="J3" s="83"/>
      <c r="K3" s="83"/>
      <c r="L3" s="83"/>
      <c r="M3" s="132"/>
    </row>
    <row r="4" spans="1:75" x14ac:dyDescent="0.25">
      <c r="A4" s="121" t="s">
        <v>5</v>
      </c>
      <c r="B4" s="83"/>
      <c r="C4" s="83"/>
      <c r="D4" s="82" t="str">
        <f>'Stavební rozpočet'!D4</f>
        <v xml:space="preserve"> </v>
      </c>
      <c r="E4" s="83"/>
      <c r="F4" s="83"/>
      <c r="G4" s="83"/>
      <c r="H4" s="83" t="s">
        <v>9</v>
      </c>
      <c r="I4" s="83"/>
      <c r="J4" s="82" t="str">
        <f>'Stavební rozpočet'!H4</f>
        <v>16.04.2024</v>
      </c>
      <c r="K4" s="82" t="s">
        <v>6</v>
      </c>
      <c r="L4" s="82" t="str">
        <f>'Stavební rozpočet'!J4</f>
        <v> </v>
      </c>
      <c r="M4" s="132"/>
    </row>
    <row r="5" spans="1:75" x14ac:dyDescent="0.25">
      <c r="A5" s="130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132"/>
    </row>
    <row r="6" spans="1:75" x14ac:dyDescent="0.25">
      <c r="A6" s="121" t="s">
        <v>7</v>
      </c>
      <c r="B6" s="83"/>
      <c r="C6" s="83"/>
      <c r="D6" s="82" t="str">
        <f>'Stavební rozpočet'!D6</f>
        <v xml:space="preserve"> </v>
      </c>
      <c r="E6" s="83"/>
      <c r="F6" s="83"/>
      <c r="G6" s="83"/>
      <c r="H6" s="83" t="s">
        <v>10</v>
      </c>
      <c r="I6" s="83"/>
      <c r="J6" s="82" t="str">
        <f>'Stavební rozpočet'!H6</f>
        <v xml:space="preserve"> </v>
      </c>
      <c r="K6" s="82" t="s">
        <v>8</v>
      </c>
      <c r="L6" s="82" t="str">
        <f>'Stavební rozpočet'!J6</f>
        <v> </v>
      </c>
      <c r="M6" s="132"/>
    </row>
    <row r="7" spans="1:75" x14ac:dyDescent="0.25">
      <c r="A7" s="130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132"/>
    </row>
    <row r="8" spans="1:75" x14ac:dyDescent="0.25">
      <c r="A8" s="121" t="s">
        <v>12</v>
      </c>
      <c r="B8" s="83"/>
      <c r="C8" s="83"/>
      <c r="D8" s="82" t="str">
        <f>'Stavební rozpočet'!D8</f>
        <v xml:space="preserve"> </v>
      </c>
      <c r="E8" s="83"/>
      <c r="F8" s="83"/>
      <c r="G8" s="83"/>
      <c r="H8" s="83" t="s">
        <v>71</v>
      </c>
      <c r="I8" s="83"/>
      <c r="J8" s="82" t="str">
        <f>'Stavební rozpočet'!H8</f>
        <v>16.04.2024</v>
      </c>
      <c r="K8" s="82" t="s">
        <v>13</v>
      </c>
      <c r="L8" s="82" t="str">
        <f>'Stavební rozpočet'!J8</f>
        <v> </v>
      </c>
      <c r="M8" s="132"/>
    </row>
    <row r="9" spans="1:75" x14ac:dyDescent="0.25">
      <c r="A9" s="163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19"/>
      <c r="M9" s="115"/>
    </row>
    <row r="10" spans="1:75" x14ac:dyDescent="0.25">
      <c r="A10" s="37" t="s">
        <v>87</v>
      </c>
      <c r="B10" s="38" t="s">
        <v>74</v>
      </c>
      <c r="C10" s="38" t="s">
        <v>88</v>
      </c>
      <c r="D10" s="173" t="s">
        <v>75</v>
      </c>
      <c r="E10" s="174"/>
      <c r="F10" s="38" t="s">
        <v>89</v>
      </c>
      <c r="G10" s="39" t="s">
        <v>90</v>
      </c>
      <c r="H10" s="40" t="s">
        <v>91</v>
      </c>
      <c r="I10" s="41" t="s">
        <v>92</v>
      </c>
      <c r="J10" s="26" t="s">
        <v>73</v>
      </c>
      <c r="K10" s="76" t="s">
        <v>93</v>
      </c>
      <c r="M10" s="81"/>
      <c r="BK10" s="43" t="s">
        <v>94</v>
      </c>
      <c r="BL10" s="44" t="s">
        <v>95</v>
      </c>
      <c r="BW10" s="44" t="s">
        <v>96</v>
      </c>
    </row>
    <row r="11" spans="1:75" x14ac:dyDescent="0.25">
      <c r="A11" s="45" t="s">
        <v>72</v>
      </c>
      <c r="B11" s="46" t="s">
        <v>72</v>
      </c>
      <c r="C11" s="46" t="s">
        <v>72</v>
      </c>
      <c r="D11" s="153" t="s">
        <v>97</v>
      </c>
      <c r="E11" s="155"/>
      <c r="F11" s="46" t="s">
        <v>72</v>
      </c>
      <c r="G11" s="46" t="s">
        <v>72</v>
      </c>
      <c r="H11" s="47" t="s">
        <v>98</v>
      </c>
      <c r="I11" s="45" t="s">
        <v>72</v>
      </c>
      <c r="J11" s="28" t="s">
        <v>76</v>
      </c>
      <c r="K11" s="78" t="s">
        <v>99</v>
      </c>
      <c r="M11" s="64"/>
      <c r="Z11" s="43" t="s">
        <v>100</v>
      </c>
      <c r="AA11" s="43" t="s">
        <v>101</v>
      </c>
      <c r="AB11" s="43" t="s">
        <v>102</v>
      </c>
      <c r="AC11" s="43" t="s">
        <v>103</v>
      </c>
      <c r="AD11" s="43" t="s">
        <v>104</v>
      </c>
      <c r="AE11" s="43" t="s">
        <v>105</v>
      </c>
      <c r="AF11" s="43" t="s">
        <v>106</v>
      </c>
      <c r="AG11" s="43" t="s">
        <v>107</v>
      </c>
      <c r="AH11" s="43" t="s">
        <v>108</v>
      </c>
      <c r="BH11" s="43" t="s">
        <v>109</v>
      </c>
      <c r="BI11" s="43" t="s">
        <v>110</v>
      </c>
      <c r="BJ11" s="43" t="s">
        <v>111</v>
      </c>
    </row>
    <row r="12" spans="1:75" x14ac:dyDescent="0.25">
      <c r="A12" s="49" t="s">
        <v>4</v>
      </c>
      <c r="B12" s="50" t="s">
        <v>80</v>
      </c>
      <c r="C12" s="50" t="s">
        <v>4</v>
      </c>
      <c r="D12" s="171" t="s">
        <v>81</v>
      </c>
      <c r="E12" s="172"/>
      <c r="F12" s="51" t="s">
        <v>72</v>
      </c>
      <c r="G12" s="51" t="s">
        <v>72</v>
      </c>
      <c r="H12" s="51" t="s">
        <v>72</v>
      </c>
      <c r="I12" s="51" t="s">
        <v>72</v>
      </c>
      <c r="J12" s="52">
        <f>J13</f>
        <v>0</v>
      </c>
      <c r="K12" s="80" t="s">
        <v>4</v>
      </c>
      <c r="M12" s="64"/>
    </row>
    <row r="13" spans="1:75" x14ac:dyDescent="0.25">
      <c r="A13" s="54" t="s">
        <v>4</v>
      </c>
      <c r="B13" s="55" t="s">
        <v>80</v>
      </c>
      <c r="C13" s="55" t="s">
        <v>778</v>
      </c>
      <c r="D13" s="164" t="s">
        <v>779</v>
      </c>
      <c r="E13" s="165"/>
      <c r="F13" s="56" t="s">
        <v>72</v>
      </c>
      <c r="G13" s="56" t="s">
        <v>72</v>
      </c>
      <c r="H13" s="56" t="s">
        <v>72</v>
      </c>
      <c r="I13" s="56" t="s">
        <v>72</v>
      </c>
      <c r="J13" s="36">
        <f>SUM(J14:J26)</f>
        <v>0</v>
      </c>
      <c r="K13" s="43" t="s">
        <v>4</v>
      </c>
      <c r="M13" s="64"/>
      <c r="AI13" s="43" t="s">
        <v>80</v>
      </c>
      <c r="AS13" s="36">
        <f>SUM(AJ14:AJ26)</f>
        <v>0</v>
      </c>
      <c r="AT13" s="36">
        <f>SUM(AK14:AK26)</f>
        <v>0</v>
      </c>
      <c r="AU13" s="36">
        <f>SUM(AL14:AL26)</f>
        <v>0</v>
      </c>
    </row>
    <row r="14" spans="1:75" ht="13.5" customHeight="1" x14ac:dyDescent="0.25">
      <c r="A14" s="1" t="s">
        <v>114</v>
      </c>
      <c r="B14" s="2" t="s">
        <v>80</v>
      </c>
      <c r="C14" s="2" t="s">
        <v>781</v>
      </c>
      <c r="D14" s="82" t="s">
        <v>782</v>
      </c>
      <c r="E14" s="83"/>
      <c r="F14" s="2" t="s">
        <v>783</v>
      </c>
      <c r="G14" s="32">
        <f>'Stavební rozpočet'!G370</f>
        <v>1</v>
      </c>
      <c r="H14" s="32">
        <f>'Stavební rozpočet'!H370</f>
        <v>0</v>
      </c>
      <c r="I14" s="58" t="s">
        <v>118</v>
      </c>
      <c r="J14" s="32">
        <f>G14*H14</f>
        <v>0</v>
      </c>
      <c r="K14" s="58" t="s">
        <v>4</v>
      </c>
      <c r="M14" s="64"/>
      <c r="Z14" s="32">
        <f>IF(AQ14="5",BJ14,0)</f>
        <v>0</v>
      </c>
      <c r="AB14" s="32">
        <f>IF(AQ14="1",BH14,0)</f>
        <v>0</v>
      </c>
      <c r="AC14" s="32">
        <f>IF(AQ14="1",BI14,0)</f>
        <v>0</v>
      </c>
      <c r="AD14" s="32">
        <f>IF(AQ14="7",BH14,0)</f>
        <v>0</v>
      </c>
      <c r="AE14" s="32">
        <f>IF(AQ14="7",BI14,0)</f>
        <v>0</v>
      </c>
      <c r="AF14" s="32">
        <f>IF(AQ14="2",BH14,0)</f>
        <v>0</v>
      </c>
      <c r="AG14" s="32">
        <f>IF(AQ14="2",BI14,0)</f>
        <v>0</v>
      </c>
      <c r="AH14" s="32">
        <f>IF(AQ14="0",BJ14,0)</f>
        <v>0</v>
      </c>
      <c r="AI14" s="43" t="s">
        <v>80</v>
      </c>
      <c r="AJ14" s="32">
        <f>IF(AN14=0,J14,0)</f>
        <v>0</v>
      </c>
      <c r="AK14" s="32">
        <f>IF(AN14=12,J14,0)</f>
        <v>0</v>
      </c>
      <c r="AL14" s="32">
        <f>IF(AN14=21,J14,0)</f>
        <v>0</v>
      </c>
      <c r="AN14" s="32">
        <v>21</v>
      </c>
      <c r="AO14" s="32">
        <f>H14*0</f>
        <v>0</v>
      </c>
      <c r="AP14" s="32">
        <f>H14*(1-0)</f>
        <v>0</v>
      </c>
      <c r="AQ14" s="58" t="s">
        <v>635</v>
      </c>
      <c r="AV14" s="32">
        <f>AW14+AX14</f>
        <v>0</v>
      </c>
      <c r="AW14" s="32">
        <f>G14*AO14</f>
        <v>0</v>
      </c>
      <c r="AX14" s="32">
        <f>G14*AP14</f>
        <v>0</v>
      </c>
      <c r="AY14" s="58" t="s">
        <v>784</v>
      </c>
      <c r="AZ14" s="58" t="s">
        <v>785</v>
      </c>
      <c r="BA14" s="43" t="s">
        <v>786</v>
      </c>
      <c r="BC14" s="32">
        <f>AW14+AX14</f>
        <v>0</v>
      </c>
      <c r="BD14" s="32">
        <f>H14/(100-BE14)*100</f>
        <v>0</v>
      </c>
      <c r="BE14" s="32">
        <v>0</v>
      </c>
      <c r="BF14" s="32">
        <f>14</f>
        <v>14</v>
      </c>
      <c r="BH14" s="32">
        <f>G14*AO14</f>
        <v>0</v>
      </c>
      <c r="BI14" s="32">
        <f>G14*AP14</f>
        <v>0</v>
      </c>
      <c r="BJ14" s="32">
        <f>G14*H14</f>
        <v>0</v>
      </c>
      <c r="BK14" s="32"/>
      <c r="BL14" s="32">
        <v>0</v>
      </c>
      <c r="BW14" s="32" t="str">
        <f>I14</f>
        <v>21</v>
      </c>
    </row>
    <row r="15" spans="1:75" ht="13.5" customHeight="1" x14ac:dyDescent="0.25">
      <c r="A15" s="1" t="s">
        <v>124</v>
      </c>
      <c r="B15" s="2" t="s">
        <v>80</v>
      </c>
      <c r="C15" s="2" t="s">
        <v>788</v>
      </c>
      <c r="D15" s="82" t="s">
        <v>789</v>
      </c>
      <c r="E15" s="83"/>
      <c r="F15" s="2" t="s">
        <v>783</v>
      </c>
      <c r="G15" s="32">
        <f>'Stavební rozpočet'!G371</f>
        <v>1</v>
      </c>
      <c r="H15" s="32">
        <f>'Stavební rozpočet'!H371</f>
        <v>0</v>
      </c>
      <c r="I15" s="58" t="s">
        <v>118</v>
      </c>
      <c r="J15" s="32">
        <f>G15*H15</f>
        <v>0</v>
      </c>
      <c r="K15" s="58" t="s">
        <v>4</v>
      </c>
      <c r="M15" s="64"/>
      <c r="Z15" s="32">
        <f>IF(AQ15="5",BJ15,0)</f>
        <v>0</v>
      </c>
      <c r="AB15" s="32">
        <f>IF(AQ15="1",BH15,0)</f>
        <v>0</v>
      </c>
      <c r="AC15" s="32">
        <f>IF(AQ15="1",BI15,0)</f>
        <v>0</v>
      </c>
      <c r="AD15" s="32">
        <f>IF(AQ15="7",BH15,0)</f>
        <v>0</v>
      </c>
      <c r="AE15" s="32">
        <f>IF(AQ15="7",BI15,0)</f>
        <v>0</v>
      </c>
      <c r="AF15" s="32">
        <f>IF(AQ15="2",BH15,0)</f>
        <v>0</v>
      </c>
      <c r="AG15" s="32">
        <f>IF(AQ15="2",BI15,0)</f>
        <v>0</v>
      </c>
      <c r="AH15" s="32">
        <f>IF(AQ15="0",BJ15,0)</f>
        <v>0</v>
      </c>
      <c r="AI15" s="43" t="s">
        <v>80</v>
      </c>
      <c r="AJ15" s="32">
        <f>IF(AN15=0,J15,0)</f>
        <v>0</v>
      </c>
      <c r="AK15" s="32">
        <f>IF(AN15=12,J15,0)</f>
        <v>0</v>
      </c>
      <c r="AL15" s="32">
        <f>IF(AN15=21,J15,0)</f>
        <v>0</v>
      </c>
      <c r="AN15" s="32">
        <v>21</v>
      </c>
      <c r="AO15" s="32">
        <f>H15*0</f>
        <v>0</v>
      </c>
      <c r="AP15" s="32">
        <f>H15*(1-0)</f>
        <v>0</v>
      </c>
      <c r="AQ15" s="58" t="s">
        <v>114</v>
      </c>
      <c r="AV15" s="32">
        <f>AW15+AX15</f>
        <v>0</v>
      </c>
      <c r="AW15" s="32">
        <f>G15*AO15</f>
        <v>0</v>
      </c>
      <c r="AX15" s="32">
        <f>G15*AP15</f>
        <v>0</v>
      </c>
      <c r="AY15" s="58" t="s">
        <v>784</v>
      </c>
      <c r="AZ15" s="58" t="s">
        <v>785</v>
      </c>
      <c r="BA15" s="43" t="s">
        <v>786</v>
      </c>
      <c r="BC15" s="32">
        <f>AW15+AX15</f>
        <v>0</v>
      </c>
      <c r="BD15" s="32">
        <f>H15/(100-BE15)*100</f>
        <v>0</v>
      </c>
      <c r="BE15" s="32">
        <v>0</v>
      </c>
      <c r="BF15" s="32">
        <f>15</f>
        <v>15</v>
      </c>
      <c r="BH15" s="32">
        <f>G15*AO15</f>
        <v>0</v>
      </c>
      <c r="BI15" s="32">
        <f>G15*AP15</f>
        <v>0</v>
      </c>
      <c r="BJ15" s="32">
        <f>G15*H15</f>
        <v>0</v>
      </c>
      <c r="BK15" s="32"/>
      <c r="BL15" s="32">
        <v>0</v>
      </c>
      <c r="BW15" s="32" t="str">
        <f>I15</f>
        <v>21</v>
      </c>
    </row>
    <row r="16" spans="1:75" ht="13.5" customHeight="1" x14ac:dyDescent="0.25">
      <c r="A16" s="1" t="s">
        <v>128</v>
      </c>
      <c r="B16" s="2" t="s">
        <v>80</v>
      </c>
      <c r="C16" s="2" t="s">
        <v>791</v>
      </c>
      <c r="D16" s="82" t="s">
        <v>792</v>
      </c>
      <c r="E16" s="83"/>
      <c r="F16" s="2" t="s">
        <v>783</v>
      </c>
      <c r="G16" s="32">
        <f>'Stavební rozpočet'!G372</f>
        <v>1</v>
      </c>
      <c r="H16" s="32">
        <f>'Stavební rozpočet'!H372</f>
        <v>0</v>
      </c>
      <c r="I16" s="58" t="s">
        <v>118</v>
      </c>
      <c r="J16" s="32">
        <f>G16*H16</f>
        <v>0</v>
      </c>
      <c r="K16" s="58" t="s">
        <v>4</v>
      </c>
      <c r="M16" s="64"/>
      <c r="Z16" s="32">
        <f>IF(AQ16="5",BJ16,0)</f>
        <v>0</v>
      </c>
      <c r="AB16" s="32">
        <f>IF(AQ16="1",BH16,0)</f>
        <v>0</v>
      </c>
      <c r="AC16" s="32">
        <f>IF(AQ16="1",BI16,0)</f>
        <v>0</v>
      </c>
      <c r="AD16" s="32">
        <f>IF(AQ16="7",BH16,0)</f>
        <v>0</v>
      </c>
      <c r="AE16" s="32">
        <f>IF(AQ16="7",BI16,0)</f>
        <v>0</v>
      </c>
      <c r="AF16" s="32">
        <f>IF(AQ16="2",BH16,0)</f>
        <v>0</v>
      </c>
      <c r="AG16" s="32">
        <f>IF(AQ16="2",BI16,0)</f>
        <v>0</v>
      </c>
      <c r="AH16" s="32">
        <f>IF(AQ16="0",BJ16,0)</f>
        <v>0</v>
      </c>
      <c r="AI16" s="43" t="s">
        <v>80</v>
      </c>
      <c r="AJ16" s="32">
        <f>IF(AN16=0,J16,0)</f>
        <v>0</v>
      </c>
      <c r="AK16" s="32">
        <f>IF(AN16=12,J16,0)</f>
        <v>0</v>
      </c>
      <c r="AL16" s="32">
        <f>IF(AN16=21,J16,0)</f>
        <v>0</v>
      </c>
      <c r="AN16" s="32">
        <v>21</v>
      </c>
      <c r="AO16" s="32">
        <f>H16*0</f>
        <v>0</v>
      </c>
      <c r="AP16" s="32">
        <f>H16*(1-0)</f>
        <v>0</v>
      </c>
      <c r="AQ16" s="58" t="s">
        <v>114</v>
      </c>
      <c r="AV16" s="32">
        <f>AW16+AX16</f>
        <v>0</v>
      </c>
      <c r="AW16" s="32">
        <f>G16*AO16</f>
        <v>0</v>
      </c>
      <c r="AX16" s="32">
        <f>G16*AP16</f>
        <v>0</v>
      </c>
      <c r="AY16" s="58" t="s">
        <v>784</v>
      </c>
      <c r="AZ16" s="58" t="s">
        <v>785</v>
      </c>
      <c r="BA16" s="43" t="s">
        <v>786</v>
      </c>
      <c r="BC16" s="32">
        <f>AW16+AX16</f>
        <v>0</v>
      </c>
      <c r="BD16" s="32">
        <f>H16/(100-BE16)*100</f>
        <v>0</v>
      </c>
      <c r="BE16" s="32">
        <v>0</v>
      </c>
      <c r="BF16" s="32">
        <f>16</f>
        <v>16</v>
      </c>
      <c r="BH16" s="32">
        <f>G16*AO16</f>
        <v>0</v>
      </c>
      <c r="BI16" s="32">
        <f>G16*AP16</f>
        <v>0</v>
      </c>
      <c r="BJ16" s="32">
        <f>G16*H16</f>
        <v>0</v>
      </c>
      <c r="BK16" s="32"/>
      <c r="BL16" s="32">
        <v>0</v>
      </c>
      <c r="BW16" s="32" t="str">
        <f>I16</f>
        <v>21</v>
      </c>
    </row>
    <row r="17" spans="1:75" ht="13.5" customHeight="1" x14ac:dyDescent="0.25">
      <c r="A17" s="1" t="s">
        <v>139</v>
      </c>
      <c r="B17" s="2" t="s">
        <v>80</v>
      </c>
      <c r="C17" s="2" t="s">
        <v>794</v>
      </c>
      <c r="D17" s="82" t="s">
        <v>25</v>
      </c>
      <c r="E17" s="83"/>
      <c r="F17" s="2" t="s">
        <v>783</v>
      </c>
      <c r="G17" s="32">
        <f>'Stavební rozpočet'!G373</f>
        <v>1</v>
      </c>
      <c r="H17" s="32">
        <f>'Stavební rozpočet'!H373</f>
        <v>0</v>
      </c>
      <c r="I17" s="58" t="s">
        <v>118</v>
      </c>
      <c r="J17" s="32">
        <f>G17*H17</f>
        <v>0</v>
      </c>
      <c r="K17" s="58" t="s">
        <v>4</v>
      </c>
      <c r="M17" s="64"/>
      <c r="Z17" s="32">
        <f>IF(AQ17="5",BJ17,0)</f>
        <v>0</v>
      </c>
      <c r="AB17" s="32">
        <f>IF(AQ17="1",BH17,0)</f>
        <v>0</v>
      </c>
      <c r="AC17" s="32">
        <f>IF(AQ17="1",BI17,0)</f>
        <v>0</v>
      </c>
      <c r="AD17" s="32">
        <f>IF(AQ17="7",BH17,0)</f>
        <v>0</v>
      </c>
      <c r="AE17" s="32">
        <f>IF(AQ17="7",BI17,0)</f>
        <v>0</v>
      </c>
      <c r="AF17" s="32">
        <f>IF(AQ17="2",BH17,0)</f>
        <v>0</v>
      </c>
      <c r="AG17" s="32">
        <f>IF(AQ17="2",BI17,0)</f>
        <v>0</v>
      </c>
      <c r="AH17" s="32">
        <f>IF(AQ17="0",BJ17,0)</f>
        <v>0</v>
      </c>
      <c r="AI17" s="43" t="s">
        <v>80</v>
      </c>
      <c r="AJ17" s="32">
        <f>IF(AN17=0,J17,0)</f>
        <v>0</v>
      </c>
      <c r="AK17" s="32">
        <f>IF(AN17=12,J17,0)</f>
        <v>0</v>
      </c>
      <c r="AL17" s="32">
        <f>IF(AN17=21,J17,0)</f>
        <v>0</v>
      </c>
      <c r="AN17" s="32">
        <v>21</v>
      </c>
      <c r="AO17" s="32">
        <f>H17*0</f>
        <v>0</v>
      </c>
      <c r="AP17" s="32">
        <f>H17*(1-0)</f>
        <v>0</v>
      </c>
      <c r="AQ17" s="58" t="s">
        <v>635</v>
      </c>
      <c r="AV17" s="32">
        <f>AW17+AX17</f>
        <v>0</v>
      </c>
      <c r="AW17" s="32">
        <f>G17*AO17</f>
        <v>0</v>
      </c>
      <c r="AX17" s="32">
        <f>G17*AP17</f>
        <v>0</v>
      </c>
      <c r="AY17" s="58" t="s">
        <v>784</v>
      </c>
      <c r="AZ17" s="58" t="s">
        <v>785</v>
      </c>
      <c r="BA17" s="43" t="s">
        <v>786</v>
      </c>
      <c r="BC17" s="32">
        <f>AW17+AX17</f>
        <v>0</v>
      </c>
      <c r="BD17" s="32">
        <f>H17/(100-BE17)*100</f>
        <v>0</v>
      </c>
      <c r="BE17" s="32">
        <v>0</v>
      </c>
      <c r="BF17" s="32">
        <f>17</f>
        <v>17</v>
      </c>
      <c r="BH17" s="32">
        <f>G17*AO17</f>
        <v>0</v>
      </c>
      <c r="BI17" s="32">
        <f>G17*AP17</f>
        <v>0</v>
      </c>
      <c r="BJ17" s="32">
        <f>G17*H17</f>
        <v>0</v>
      </c>
      <c r="BK17" s="32"/>
      <c r="BL17" s="32">
        <v>0</v>
      </c>
      <c r="BW17" s="32" t="str">
        <f>I17</f>
        <v>21</v>
      </c>
    </row>
    <row r="18" spans="1:75" x14ac:dyDescent="0.25">
      <c r="A18" s="60"/>
      <c r="D18" s="61" t="s">
        <v>4</v>
      </c>
      <c r="E18" s="62" t="s">
        <v>795</v>
      </c>
      <c r="G18" s="63">
        <v>0</v>
      </c>
      <c r="M18" s="64"/>
    </row>
    <row r="19" spans="1:75" x14ac:dyDescent="0.25">
      <c r="A19" s="60"/>
      <c r="D19" s="61" t="s">
        <v>4</v>
      </c>
      <c r="E19" s="62" t="s">
        <v>796</v>
      </c>
      <c r="G19" s="63">
        <v>0</v>
      </c>
      <c r="M19" s="64"/>
    </row>
    <row r="20" spans="1:75" x14ac:dyDescent="0.25">
      <c r="A20" s="60"/>
      <c r="D20" s="61" t="s">
        <v>114</v>
      </c>
      <c r="E20" s="62" t="s">
        <v>4</v>
      </c>
      <c r="G20" s="63">
        <v>1</v>
      </c>
      <c r="M20" s="64"/>
    </row>
    <row r="21" spans="1:75" ht="13.5" customHeight="1" x14ac:dyDescent="0.25">
      <c r="A21" s="1" t="s">
        <v>142</v>
      </c>
      <c r="B21" s="2" t="s">
        <v>80</v>
      </c>
      <c r="C21" s="2" t="s">
        <v>798</v>
      </c>
      <c r="D21" s="82" t="s">
        <v>799</v>
      </c>
      <c r="E21" s="83"/>
      <c r="F21" s="2" t="s">
        <v>783</v>
      </c>
      <c r="G21" s="32">
        <f>'Stavební rozpočet'!G377</f>
        <v>1</v>
      </c>
      <c r="H21" s="32">
        <f>'Stavební rozpočet'!H377</f>
        <v>0</v>
      </c>
      <c r="I21" s="58" t="s">
        <v>118</v>
      </c>
      <c r="J21" s="32">
        <f t="shared" ref="J21:J26" si="0">G21*H21</f>
        <v>0</v>
      </c>
      <c r="K21" s="58" t="s">
        <v>4</v>
      </c>
      <c r="M21" s="64"/>
      <c r="Z21" s="32">
        <f t="shared" ref="Z21:Z26" si="1">IF(AQ21="5",BJ21,0)</f>
        <v>0</v>
      </c>
      <c r="AB21" s="32">
        <f t="shared" ref="AB21:AB26" si="2">IF(AQ21="1",BH21,0)</f>
        <v>0</v>
      </c>
      <c r="AC21" s="32">
        <f t="shared" ref="AC21:AC26" si="3">IF(AQ21="1",BI21,0)</f>
        <v>0</v>
      </c>
      <c r="AD21" s="32">
        <f t="shared" ref="AD21:AD26" si="4">IF(AQ21="7",BH21,0)</f>
        <v>0</v>
      </c>
      <c r="AE21" s="32">
        <f t="shared" ref="AE21:AE26" si="5">IF(AQ21="7",BI21,0)</f>
        <v>0</v>
      </c>
      <c r="AF21" s="32">
        <f t="shared" ref="AF21:AF26" si="6">IF(AQ21="2",BH21,0)</f>
        <v>0</v>
      </c>
      <c r="AG21" s="32">
        <f t="shared" ref="AG21:AG26" si="7">IF(AQ21="2",BI21,0)</f>
        <v>0</v>
      </c>
      <c r="AH21" s="32">
        <f t="shared" ref="AH21:AH26" si="8">IF(AQ21="0",BJ21,0)</f>
        <v>0</v>
      </c>
      <c r="AI21" s="43" t="s">
        <v>80</v>
      </c>
      <c r="AJ21" s="32">
        <f t="shared" ref="AJ21:AJ26" si="9">IF(AN21=0,J21,0)</f>
        <v>0</v>
      </c>
      <c r="AK21" s="32">
        <f t="shared" ref="AK21:AK26" si="10">IF(AN21=12,J21,0)</f>
        <v>0</v>
      </c>
      <c r="AL21" s="32">
        <f t="shared" ref="AL21:AL26" si="11">IF(AN21=21,J21,0)</f>
        <v>0</v>
      </c>
      <c r="AN21" s="32">
        <v>21</v>
      </c>
      <c r="AO21" s="32">
        <f t="shared" ref="AO21:AO26" si="12">H21*0</f>
        <v>0</v>
      </c>
      <c r="AP21" s="32">
        <f t="shared" ref="AP21:AP26" si="13">H21*(1-0)</f>
        <v>0</v>
      </c>
      <c r="AQ21" s="58" t="s">
        <v>114</v>
      </c>
      <c r="AV21" s="32">
        <f t="shared" ref="AV21:AV26" si="14">AW21+AX21</f>
        <v>0</v>
      </c>
      <c r="AW21" s="32">
        <f t="shared" ref="AW21:AW26" si="15">G21*AO21</f>
        <v>0</v>
      </c>
      <c r="AX21" s="32">
        <f t="shared" ref="AX21:AX26" si="16">G21*AP21</f>
        <v>0</v>
      </c>
      <c r="AY21" s="58" t="s">
        <v>784</v>
      </c>
      <c r="AZ21" s="58" t="s">
        <v>785</v>
      </c>
      <c r="BA21" s="43" t="s">
        <v>786</v>
      </c>
      <c r="BC21" s="32">
        <f t="shared" ref="BC21:BC26" si="17">AW21+AX21</f>
        <v>0</v>
      </c>
      <c r="BD21" s="32">
        <f t="shared" ref="BD21:BD26" si="18">H21/(100-BE21)*100</f>
        <v>0</v>
      </c>
      <c r="BE21" s="32">
        <v>0</v>
      </c>
      <c r="BF21" s="32">
        <f>21</f>
        <v>21</v>
      </c>
      <c r="BH21" s="32">
        <f t="shared" ref="BH21:BH26" si="19">G21*AO21</f>
        <v>0</v>
      </c>
      <c r="BI21" s="32">
        <f t="shared" ref="BI21:BI26" si="20">G21*AP21</f>
        <v>0</v>
      </c>
      <c r="BJ21" s="32">
        <f t="shared" ref="BJ21:BJ26" si="21">G21*H21</f>
        <v>0</v>
      </c>
      <c r="BK21" s="32"/>
      <c r="BL21" s="32">
        <v>0</v>
      </c>
      <c r="BW21" s="32" t="str">
        <f t="shared" ref="BW21:BW26" si="22">I21</f>
        <v>21</v>
      </c>
    </row>
    <row r="22" spans="1:75" ht="13.5" customHeight="1" x14ac:dyDescent="0.25">
      <c r="A22" s="1" t="s">
        <v>122</v>
      </c>
      <c r="B22" s="2" t="s">
        <v>80</v>
      </c>
      <c r="C22" s="2" t="s">
        <v>801</v>
      </c>
      <c r="D22" s="82" t="s">
        <v>802</v>
      </c>
      <c r="E22" s="83"/>
      <c r="F22" s="2" t="s">
        <v>783</v>
      </c>
      <c r="G22" s="32">
        <f>'Stavební rozpočet'!G378</f>
        <v>1</v>
      </c>
      <c r="H22" s="32">
        <f>'Stavební rozpočet'!H378</f>
        <v>0</v>
      </c>
      <c r="I22" s="58" t="s">
        <v>118</v>
      </c>
      <c r="J22" s="32">
        <f t="shared" si="0"/>
        <v>0</v>
      </c>
      <c r="K22" s="58" t="s">
        <v>4</v>
      </c>
      <c r="M22" s="64"/>
      <c r="Z22" s="32">
        <f t="shared" si="1"/>
        <v>0</v>
      </c>
      <c r="AB22" s="32">
        <f t="shared" si="2"/>
        <v>0</v>
      </c>
      <c r="AC22" s="32">
        <f t="shared" si="3"/>
        <v>0</v>
      </c>
      <c r="AD22" s="32">
        <f t="shared" si="4"/>
        <v>0</v>
      </c>
      <c r="AE22" s="32">
        <f t="shared" si="5"/>
        <v>0</v>
      </c>
      <c r="AF22" s="32">
        <f t="shared" si="6"/>
        <v>0</v>
      </c>
      <c r="AG22" s="32">
        <f t="shared" si="7"/>
        <v>0</v>
      </c>
      <c r="AH22" s="32">
        <f t="shared" si="8"/>
        <v>0</v>
      </c>
      <c r="AI22" s="43" t="s">
        <v>80</v>
      </c>
      <c r="AJ22" s="32">
        <f t="shared" si="9"/>
        <v>0</v>
      </c>
      <c r="AK22" s="32">
        <f t="shared" si="10"/>
        <v>0</v>
      </c>
      <c r="AL22" s="32">
        <f t="shared" si="11"/>
        <v>0</v>
      </c>
      <c r="AN22" s="32">
        <v>21</v>
      </c>
      <c r="AO22" s="32">
        <f t="shared" si="12"/>
        <v>0</v>
      </c>
      <c r="AP22" s="32">
        <f t="shared" si="13"/>
        <v>0</v>
      </c>
      <c r="AQ22" s="58" t="s">
        <v>114</v>
      </c>
      <c r="AV22" s="32">
        <f t="shared" si="14"/>
        <v>0</v>
      </c>
      <c r="AW22" s="32">
        <f t="shared" si="15"/>
        <v>0</v>
      </c>
      <c r="AX22" s="32">
        <f t="shared" si="16"/>
        <v>0</v>
      </c>
      <c r="AY22" s="58" t="s">
        <v>784</v>
      </c>
      <c r="AZ22" s="58" t="s">
        <v>785</v>
      </c>
      <c r="BA22" s="43" t="s">
        <v>786</v>
      </c>
      <c r="BC22" s="32">
        <f t="shared" si="17"/>
        <v>0</v>
      </c>
      <c r="BD22" s="32">
        <f t="shared" si="18"/>
        <v>0</v>
      </c>
      <c r="BE22" s="32">
        <v>0</v>
      </c>
      <c r="BF22" s="32">
        <f>22</f>
        <v>22</v>
      </c>
      <c r="BH22" s="32">
        <f t="shared" si="19"/>
        <v>0</v>
      </c>
      <c r="BI22" s="32">
        <f t="shared" si="20"/>
        <v>0</v>
      </c>
      <c r="BJ22" s="32">
        <f t="shared" si="21"/>
        <v>0</v>
      </c>
      <c r="BK22" s="32"/>
      <c r="BL22" s="32">
        <v>0</v>
      </c>
      <c r="BW22" s="32" t="str">
        <f t="shared" si="22"/>
        <v>21</v>
      </c>
    </row>
    <row r="23" spans="1:75" ht="13.5" customHeight="1" x14ac:dyDescent="0.25">
      <c r="A23" s="1" t="s">
        <v>151</v>
      </c>
      <c r="B23" s="2" t="s">
        <v>80</v>
      </c>
      <c r="C23" s="2" t="s">
        <v>804</v>
      </c>
      <c r="D23" s="82" t="s">
        <v>805</v>
      </c>
      <c r="E23" s="83"/>
      <c r="F23" s="2" t="s">
        <v>783</v>
      </c>
      <c r="G23" s="32">
        <f>'Stavební rozpočet'!G379</f>
        <v>1</v>
      </c>
      <c r="H23" s="32">
        <f>'Stavební rozpočet'!H379</f>
        <v>0</v>
      </c>
      <c r="I23" s="58" t="s">
        <v>118</v>
      </c>
      <c r="J23" s="32">
        <f t="shared" si="0"/>
        <v>0</v>
      </c>
      <c r="K23" s="58" t="s">
        <v>4</v>
      </c>
      <c r="M23" s="64"/>
      <c r="Z23" s="32">
        <f t="shared" si="1"/>
        <v>0</v>
      </c>
      <c r="AB23" s="32">
        <f t="shared" si="2"/>
        <v>0</v>
      </c>
      <c r="AC23" s="32">
        <f t="shared" si="3"/>
        <v>0</v>
      </c>
      <c r="AD23" s="32">
        <f t="shared" si="4"/>
        <v>0</v>
      </c>
      <c r="AE23" s="32">
        <f t="shared" si="5"/>
        <v>0</v>
      </c>
      <c r="AF23" s="32">
        <f t="shared" si="6"/>
        <v>0</v>
      </c>
      <c r="AG23" s="32">
        <f t="shared" si="7"/>
        <v>0</v>
      </c>
      <c r="AH23" s="32">
        <f t="shared" si="8"/>
        <v>0</v>
      </c>
      <c r="AI23" s="43" t="s">
        <v>80</v>
      </c>
      <c r="AJ23" s="32">
        <f t="shared" si="9"/>
        <v>0</v>
      </c>
      <c r="AK23" s="32">
        <f t="shared" si="10"/>
        <v>0</v>
      </c>
      <c r="AL23" s="32">
        <f t="shared" si="11"/>
        <v>0</v>
      </c>
      <c r="AN23" s="32">
        <v>21</v>
      </c>
      <c r="AO23" s="32">
        <f t="shared" si="12"/>
        <v>0</v>
      </c>
      <c r="AP23" s="32">
        <f t="shared" si="13"/>
        <v>0</v>
      </c>
      <c r="AQ23" s="58" t="s">
        <v>114</v>
      </c>
      <c r="AV23" s="32">
        <f t="shared" si="14"/>
        <v>0</v>
      </c>
      <c r="AW23" s="32">
        <f t="shared" si="15"/>
        <v>0</v>
      </c>
      <c r="AX23" s="32">
        <f t="shared" si="16"/>
        <v>0</v>
      </c>
      <c r="AY23" s="58" t="s">
        <v>784</v>
      </c>
      <c r="AZ23" s="58" t="s">
        <v>785</v>
      </c>
      <c r="BA23" s="43" t="s">
        <v>786</v>
      </c>
      <c r="BC23" s="32">
        <f t="shared" si="17"/>
        <v>0</v>
      </c>
      <c r="BD23" s="32">
        <f t="shared" si="18"/>
        <v>0</v>
      </c>
      <c r="BE23" s="32">
        <v>0</v>
      </c>
      <c r="BF23" s="32">
        <f>23</f>
        <v>23</v>
      </c>
      <c r="BH23" s="32">
        <f t="shared" si="19"/>
        <v>0</v>
      </c>
      <c r="BI23" s="32">
        <f t="shared" si="20"/>
        <v>0</v>
      </c>
      <c r="BJ23" s="32">
        <f t="shared" si="21"/>
        <v>0</v>
      </c>
      <c r="BK23" s="32"/>
      <c r="BL23" s="32">
        <v>0</v>
      </c>
      <c r="BW23" s="32" t="str">
        <f t="shared" si="22"/>
        <v>21</v>
      </c>
    </row>
    <row r="24" spans="1:75" ht="27" customHeight="1" x14ac:dyDescent="0.25">
      <c r="A24" s="1" t="s">
        <v>163</v>
      </c>
      <c r="B24" s="2" t="s">
        <v>80</v>
      </c>
      <c r="C24" s="2" t="s">
        <v>807</v>
      </c>
      <c r="D24" s="82" t="s">
        <v>808</v>
      </c>
      <c r="E24" s="83"/>
      <c r="F24" s="2" t="s">
        <v>783</v>
      </c>
      <c r="G24" s="32">
        <f>'Stavební rozpočet'!G380</f>
        <v>1</v>
      </c>
      <c r="H24" s="32">
        <f>'Stavební rozpočet'!H380</f>
        <v>0</v>
      </c>
      <c r="I24" s="58" t="s">
        <v>118</v>
      </c>
      <c r="J24" s="32">
        <f t="shared" si="0"/>
        <v>0</v>
      </c>
      <c r="K24" s="58" t="s">
        <v>4</v>
      </c>
      <c r="M24" s="64"/>
      <c r="Z24" s="32">
        <f t="shared" si="1"/>
        <v>0</v>
      </c>
      <c r="AB24" s="32">
        <f t="shared" si="2"/>
        <v>0</v>
      </c>
      <c r="AC24" s="32">
        <f t="shared" si="3"/>
        <v>0</v>
      </c>
      <c r="AD24" s="32">
        <f t="shared" si="4"/>
        <v>0</v>
      </c>
      <c r="AE24" s="32">
        <f t="shared" si="5"/>
        <v>0</v>
      </c>
      <c r="AF24" s="32">
        <f t="shared" si="6"/>
        <v>0</v>
      </c>
      <c r="AG24" s="32">
        <f t="shared" si="7"/>
        <v>0</v>
      </c>
      <c r="AH24" s="32">
        <f t="shared" si="8"/>
        <v>0</v>
      </c>
      <c r="AI24" s="43" t="s">
        <v>80</v>
      </c>
      <c r="AJ24" s="32">
        <f t="shared" si="9"/>
        <v>0</v>
      </c>
      <c r="AK24" s="32">
        <f t="shared" si="10"/>
        <v>0</v>
      </c>
      <c r="AL24" s="32">
        <f t="shared" si="11"/>
        <v>0</v>
      </c>
      <c r="AN24" s="32">
        <v>21</v>
      </c>
      <c r="AO24" s="32">
        <f t="shared" si="12"/>
        <v>0</v>
      </c>
      <c r="AP24" s="32">
        <f t="shared" si="13"/>
        <v>0</v>
      </c>
      <c r="AQ24" s="58" t="s">
        <v>114</v>
      </c>
      <c r="AV24" s="32">
        <f t="shared" si="14"/>
        <v>0</v>
      </c>
      <c r="AW24" s="32">
        <f t="shared" si="15"/>
        <v>0</v>
      </c>
      <c r="AX24" s="32">
        <f t="shared" si="16"/>
        <v>0</v>
      </c>
      <c r="AY24" s="58" t="s">
        <v>784</v>
      </c>
      <c r="AZ24" s="58" t="s">
        <v>785</v>
      </c>
      <c r="BA24" s="43" t="s">
        <v>786</v>
      </c>
      <c r="BC24" s="32">
        <f t="shared" si="17"/>
        <v>0</v>
      </c>
      <c r="BD24" s="32">
        <f t="shared" si="18"/>
        <v>0</v>
      </c>
      <c r="BE24" s="32">
        <v>0</v>
      </c>
      <c r="BF24" s="32">
        <f>24</f>
        <v>24</v>
      </c>
      <c r="BH24" s="32">
        <f t="shared" si="19"/>
        <v>0</v>
      </c>
      <c r="BI24" s="32">
        <f t="shared" si="20"/>
        <v>0</v>
      </c>
      <c r="BJ24" s="32">
        <f t="shared" si="21"/>
        <v>0</v>
      </c>
      <c r="BK24" s="32"/>
      <c r="BL24" s="32">
        <v>0</v>
      </c>
      <c r="BW24" s="32" t="str">
        <f t="shared" si="22"/>
        <v>21</v>
      </c>
    </row>
    <row r="25" spans="1:75" ht="13.5" customHeight="1" x14ac:dyDescent="0.25">
      <c r="A25" s="1" t="s">
        <v>168</v>
      </c>
      <c r="B25" s="2" t="s">
        <v>80</v>
      </c>
      <c r="C25" s="2" t="s">
        <v>810</v>
      </c>
      <c r="D25" s="82" t="s">
        <v>811</v>
      </c>
      <c r="E25" s="83"/>
      <c r="F25" s="2" t="s">
        <v>783</v>
      </c>
      <c r="G25" s="32">
        <f>'Stavební rozpočet'!G381</f>
        <v>1</v>
      </c>
      <c r="H25" s="32">
        <f>'Stavební rozpočet'!H381</f>
        <v>0</v>
      </c>
      <c r="I25" s="58" t="s">
        <v>118</v>
      </c>
      <c r="J25" s="32">
        <f t="shared" si="0"/>
        <v>0</v>
      </c>
      <c r="K25" s="58" t="s">
        <v>4</v>
      </c>
      <c r="M25" s="64"/>
      <c r="Z25" s="32">
        <f t="shared" si="1"/>
        <v>0</v>
      </c>
      <c r="AB25" s="32">
        <f t="shared" si="2"/>
        <v>0</v>
      </c>
      <c r="AC25" s="32">
        <f t="shared" si="3"/>
        <v>0</v>
      </c>
      <c r="AD25" s="32">
        <f t="shared" si="4"/>
        <v>0</v>
      </c>
      <c r="AE25" s="32">
        <f t="shared" si="5"/>
        <v>0</v>
      </c>
      <c r="AF25" s="32">
        <f t="shared" si="6"/>
        <v>0</v>
      </c>
      <c r="AG25" s="32">
        <f t="shared" si="7"/>
        <v>0</v>
      </c>
      <c r="AH25" s="32">
        <f t="shared" si="8"/>
        <v>0</v>
      </c>
      <c r="AI25" s="43" t="s">
        <v>80</v>
      </c>
      <c r="AJ25" s="32">
        <f t="shared" si="9"/>
        <v>0</v>
      </c>
      <c r="AK25" s="32">
        <f t="shared" si="10"/>
        <v>0</v>
      </c>
      <c r="AL25" s="32">
        <f t="shared" si="11"/>
        <v>0</v>
      </c>
      <c r="AN25" s="32">
        <v>21</v>
      </c>
      <c r="AO25" s="32">
        <f t="shared" si="12"/>
        <v>0</v>
      </c>
      <c r="AP25" s="32">
        <f t="shared" si="13"/>
        <v>0</v>
      </c>
      <c r="AQ25" s="58" t="s">
        <v>114</v>
      </c>
      <c r="AV25" s="32">
        <f t="shared" si="14"/>
        <v>0</v>
      </c>
      <c r="AW25" s="32">
        <f t="shared" si="15"/>
        <v>0</v>
      </c>
      <c r="AX25" s="32">
        <f t="shared" si="16"/>
        <v>0</v>
      </c>
      <c r="AY25" s="58" t="s">
        <v>784</v>
      </c>
      <c r="AZ25" s="58" t="s">
        <v>785</v>
      </c>
      <c r="BA25" s="43" t="s">
        <v>786</v>
      </c>
      <c r="BC25" s="32">
        <f t="shared" si="17"/>
        <v>0</v>
      </c>
      <c r="BD25" s="32">
        <f t="shared" si="18"/>
        <v>0</v>
      </c>
      <c r="BE25" s="32">
        <v>0</v>
      </c>
      <c r="BF25" s="32">
        <f>25</f>
        <v>25</v>
      </c>
      <c r="BH25" s="32">
        <f t="shared" si="19"/>
        <v>0</v>
      </c>
      <c r="BI25" s="32">
        <f t="shared" si="20"/>
        <v>0</v>
      </c>
      <c r="BJ25" s="32">
        <f t="shared" si="21"/>
        <v>0</v>
      </c>
      <c r="BK25" s="32"/>
      <c r="BL25" s="32">
        <v>0</v>
      </c>
      <c r="BW25" s="32" t="str">
        <f t="shared" si="22"/>
        <v>21</v>
      </c>
    </row>
    <row r="26" spans="1:75" ht="13.5" customHeight="1" x14ac:dyDescent="0.25">
      <c r="A26" s="1" t="s">
        <v>174</v>
      </c>
      <c r="B26" s="2" t="s">
        <v>80</v>
      </c>
      <c r="C26" s="2" t="s">
        <v>813</v>
      </c>
      <c r="D26" s="82" t="s">
        <v>814</v>
      </c>
      <c r="E26" s="83"/>
      <c r="F26" s="2" t="s">
        <v>783</v>
      </c>
      <c r="G26" s="32">
        <f>'Stavební rozpočet'!G382</f>
        <v>1</v>
      </c>
      <c r="H26" s="32">
        <f>'Stavební rozpočet'!H382</f>
        <v>0</v>
      </c>
      <c r="I26" s="58" t="s">
        <v>118</v>
      </c>
      <c r="J26" s="32">
        <f t="shared" si="0"/>
        <v>0</v>
      </c>
      <c r="K26" s="58" t="s">
        <v>4</v>
      </c>
      <c r="M26" s="64"/>
      <c r="Z26" s="32">
        <f t="shared" si="1"/>
        <v>0</v>
      </c>
      <c r="AB26" s="32">
        <f t="shared" si="2"/>
        <v>0</v>
      </c>
      <c r="AC26" s="32">
        <f t="shared" si="3"/>
        <v>0</v>
      </c>
      <c r="AD26" s="32">
        <f t="shared" si="4"/>
        <v>0</v>
      </c>
      <c r="AE26" s="32">
        <f t="shared" si="5"/>
        <v>0</v>
      </c>
      <c r="AF26" s="32">
        <f t="shared" si="6"/>
        <v>0</v>
      </c>
      <c r="AG26" s="32">
        <f t="shared" si="7"/>
        <v>0</v>
      </c>
      <c r="AH26" s="32">
        <f t="shared" si="8"/>
        <v>0</v>
      </c>
      <c r="AI26" s="43" t="s">
        <v>80</v>
      </c>
      <c r="AJ26" s="32">
        <f t="shared" si="9"/>
        <v>0</v>
      </c>
      <c r="AK26" s="32">
        <f t="shared" si="10"/>
        <v>0</v>
      </c>
      <c r="AL26" s="32">
        <f t="shared" si="11"/>
        <v>0</v>
      </c>
      <c r="AN26" s="32">
        <v>21</v>
      </c>
      <c r="AO26" s="32">
        <f t="shared" si="12"/>
        <v>0</v>
      </c>
      <c r="AP26" s="32">
        <f t="shared" si="13"/>
        <v>0</v>
      </c>
      <c r="AQ26" s="58" t="s">
        <v>635</v>
      </c>
      <c r="AV26" s="32">
        <f t="shared" si="14"/>
        <v>0</v>
      </c>
      <c r="AW26" s="32">
        <f t="shared" si="15"/>
        <v>0</v>
      </c>
      <c r="AX26" s="32">
        <f t="shared" si="16"/>
        <v>0</v>
      </c>
      <c r="AY26" s="58" t="s">
        <v>784</v>
      </c>
      <c r="AZ26" s="58" t="s">
        <v>785</v>
      </c>
      <c r="BA26" s="43" t="s">
        <v>786</v>
      </c>
      <c r="BC26" s="32">
        <f t="shared" si="17"/>
        <v>0</v>
      </c>
      <c r="BD26" s="32">
        <f t="shared" si="18"/>
        <v>0</v>
      </c>
      <c r="BE26" s="32">
        <v>0</v>
      </c>
      <c r="BF26" s="32">
        <f>26</f>
        <v>26</v>
      </c>
      <c r="BH26" s="32">
        <f t="shared" si="19"/>
        <v>0</v>
      </c>
      <c r="BI26" s="32">
        <f t="shared" si="20"/>
        <v>0</v>
      </c>
      <c r="BJ26" s="32">
        <f t="shared" si="21"/>
        <v>0</v>
      </c>
      <c r="BK26" s="32"/>
      <c r="BL26" s="32">
        <v>0</v>
      </c>
      <c r="BW26" s="32" t="str">
        <f t="shared" si="22"/>
        <v>21</v>
      </c>
    </row>
    <row r="27" spans="1:75" x14ac:dyDescent="0.25">
      <c r="A27" s="60"/>
      <c r="D27" s="61" t="s">
        <v>4</v>
      </c>
      <c r="E27" s="62" t="s">
        <v>815</v>
      </c>
      <c r="G27" s="63">
        <v>0</v>
      </c>
      <c r="M27" s="64"/>
    </row>
    <row r="28" spans="1:75" x14ac:dyDescent="0.25">
      <c r="A28" s="60"/>
      <c r="D28" s="61" t="s">
        <v>4</v>
      </c>
      <c r="E28" s="62" t="s">
        <v>816</v>
      </c>
      <c r="G28" s="63">
        <v>0</v>
      </c>
      <c r="M28" s="64"/>
    </row>
    <row r="29" spans="1:75" x14ac:dyDescent="0.25">
      <c r="A29" s="70"/>
      <c r="B29" s="71"/>
      <c r="C29" s="71"/>
      <c r="D29" s="72" t="s">
        <v>114</v>
      </c>
      <c r="E29" s="73" t="s">
        <v>4</v>
      </c>
      <c r="F29" s="71"/>
      <c r="G29" s="74">
        <v>1</v>
      </c>
      <c r="H29" s="71"/>
      <c r="I29" s="71"/>
      <c r="J29" s="71"/>
      <c r="K29" s="71"/>
      <c r="L29" s="71"/>
      <c r="M29" s="75"/>
    </row>
    <row r="30" spans="1:75" x14ac:dyDescent="0.25">
      <c r="J30" s="34">
        <f>ROUND(J13,1)</f>
        <v>0</v>
      </c>
    </row>
    <row r="31" spans="1:75" x14ac:dyDescent="0.25">
      <c r="A31" s="35" t="s">
        <v>56</v>
      </c>
    </row>
    <row r="32" spans="1:75" ht="12.75" customHeight="1" x14ac:dyDescent="0.25">
      <c r="A32" s="82" t="s">
        <v>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</row>
  </sheetData>
  <mergeCells count="40">
    <mergeCell ref="A1:M1"/>
    <mergeCell ref="A2:C3"/>
    <mergeCell ref="A4:C5"/>
    <mergeCell ref="A6:C7"/>
    <mergeCell ref="A8:C9"/>
    <mergeCell ref="H2:I3"/>
    <mergeCell ref="H4:I5"/>
    <mergeCell ref="H6:I7"/>
    <mergeCell ref="H8:I9"/>
    <mergeCell ref="K2:K3"/>
    <mergeCell ref="K4:K5"/>
    <mergeCell ref="K6:K7"/>
    <mergeCell ref="K8:K9"/>
    <mergeCell ref="D2:G3"/>
    <mergeCell ref="D4:G5"/>
    <mergeCell ref="D6:G7"/>
    <mergeCell ref="L2:M3"/>
    <mergeCell ref="L4:M5"/>
    <mergeCell ref="L6:M7"/>
    <mergeCell ref="L8:M9"/>
    <mergeCell ref="D10:E10"/>
    <mergeCell ref="D8:G9"/>
    <mergeCell ref="J2:J3"/>
    <mergeCell ref="J4:J5"/>
    <mergeCell ref="J6:J7"/>
    <mergeCell ref="J8:J9"/>
    <mergeCell ref="D11:E11"/>
    <mergeCell ref="D12:E12"/>
    <mergeCell ref="D13:E13"/>
    <mergeCell ref="D14:E14"/>
    <mergeCell ref="D15:E15"/>
    <mergeCell ref="D24:E24"/>
    <mergeCell ref="D25:E25"/>
    <mergeCell ref="D26:E26"/>
    <mergeCell ref="A32:M32"/>
    <mergeCell ref="D16:E16"/>
    <mergeCell ref="D17:E17"/>
    <mergeCell ref="D21:E21"/>
    <mergeCell ref="D22:E22"/>
    <mergeCell ref="D23:E23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</vt:i4>
      </vt:variant>
    </vt:vector>
  </HeadingPairs>
  <TitlesOfParts>
    <vt:vector size="11" baseType="lpstr">
      <vt:lpstr>Krycí list rozpočtu</vt:lpstr>
      <vt:lpstr>VORN</vt:lpstr>
      <vt:lpstr>Rozpočet - objekty</vt:lpstr>
      <vt:lpstr>Stavební rozpočet</vt:lpstr>
      <vt:lpstr>Krycí list rozpočtu (SO 01)</vt:lpstr>
      <vt:lpstr>VORN objektu (SO 01)</vt:lpstr>
      <vt:lpstr>Stavební rozpočet (SO 01)</vt:lpstr>
      <vt:lpstr>Krycí list rozpočtu (VRN)</vt:lpstr>
      <vt:lpstr>VORN objektu (VRN)</vt:lpstr>
      <vt:lpstr>Stavební rozpočet (VRN)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2021-06-10T20:06:38Z</dcterms:created>
  <dcterms:modified xsi:type="dcterms:W3CDTF">2024-07-29T17:52:06Z</dcterms:modified>
</cp:coreProperties>
</file>